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igikey\OneDrive\Masaüstü\2026 İhaleler\13-2026 İngiliz Yüksek Komiserlik Binası Restorasyon Projesi\Web\6_ METRAJLAR\"/>
    </mc:Choice>
  </mc:AlternateContent>
  <xr:revisionPtr revIDLastSave="0" documentId="13_ncr:1_{0C13F813-4D4C-4F81-B4AA-6EFF82EDE61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Genel Toplam" sheetId="2" r:id="rId1"/>
    <sheet name="Keşif Metraj" sheetId="1" r:id="rId2"/>
  </sheets>
  <definedNames>
    <definedName name="_xlnm.Print_Area" localSheetId="1">'Keşif Metraj'!$A$1:$J$260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7" i="1" l="1"/>
  <c r="I231" i="1" l="1"/>
  <c r="F171" i="1" l="1"/>
  <c r="F169" i="1"/>
  <c r="F168" i="1"/>
  <c r="F170" i="1"/>
  <c r="F167" i="1"/>
  <c r="F144" i="1"/>
  <c r="F145" i="1"/>
  <c r="F113" i="1"/>
  <c r="F112" i="1"/>
  <c r="F111" i="1"/>
  <c r="F110" i="1"/>
  <c r="F109" i="1"/>
  <c r="F108" i="1"/>
  <c r="F107" i="1"/>
  <c r="F106" i="1"/>
  <c r="F105" i="1"/>
  <c r="F75" i="1"/>
  <c r="F74" i="1"/>
  <c r="F73" i="1"/>
  <c r="F44" i="1"/>
  <c r="F42" i="1"/>
  <c r="F45" i="1"/>
  <c r="F43" i="1"/>
</calcChain>
</file>

<file path=xl/sharedStrings.xml><?xml version="1.0" encoding="utf-8"?>
<sst xmlns="http://schemas.openxmlformats.org/spreadsheetml/2006/main" count="749" uniqueCount="200">
  <si>
    <t>AHŞAP RABITA DEĞİŞİMİ</t>
  </si>
  <si>
    <t>-</t>
  </si>
  <si>
    <t xml:space="preserve">SIRA NO </t>
  </si>
  <si>
    <t xml:space="preserve">MAHAL ADI </t>
  </si>
  <si>
    <t xml:space="preserve">YAPILACAK İŞİN TANIMI </t>
  </si>
  <si>
    <t>BİRİM FİYATI</t>
  </si>
  <si>
    <t xml:space="preserve"> TUTAR</t>
  </si>
  <si>
    <t xml:space="preserve">Z-01 GİRİŞ VERANDA </t>
  </si>
  <si>
    <t xml:space="preserve">TERRAZZO MERMER TAMAMLAMA </t>
  </si>
  <si>
    <t>BİRİMİ</t>
  </si>
  <si>
    <t>m2</t>
  </si>
  <si>
    <t xml:space="preserve"> SİSTRE CİLA</t>
  </si>
  <si>
    <t>Z-03 CAFÉ SATIŞ ALANI</t>
  </si>
  <si>
    <t>Z-04 CAFÉ OTURMA ALANI</t>
  </si>
  <si>
    <t>Z-05 SERGİ ALANI 1</t>
  </si>
  <si>
    <t xml:space="preserve">Z-06 WC </t>
  </si>
  <si>
    <t>Z-07 ELEKTRİK PANO ODASI</t>
  </si>
  <si>
    <t>Z-08 MERDİVEN HOL</t>
  </si>
  <si>
    <t>SİSTRE CİLA</t>
  </si>
  <si>
    <t xml:space="preserve">Z-10 DÜKKAN </t>
  </si>
  <si>
    <t xml:space="preserve">Z-11 İDARİ OFİS </t>
  </si>
  <si>
    <t xml:space="preserve">KİRACIKÖY TAŞI TAMAMLAMA </t>
  </si>
  <si>
    <t xml:space="preserve">Z-12 TOPLANTI ODASI </t>
  </si>
  <si>
    <t xml:space="preserve">Z-13 DEPO </t>
  </si>
  <si>
    <t>1.01 MERDİVEN</t>
  </si>
  <si>
    <t>1.02 KLASİK MÜZİK KURS ALANI</t>
  </si>
  <si>
    <t>Z-02 HOL</t>
  </si>
  <si>
    <t xml:space="preserve">1.03 WC </t>
  </si>
  <si>
    <t>1.04 HOL</t>
  </si>
  <si>
    <t>1.05 ÇOK AMAÇLI SALON</t>
  </si>
  <si>
    <t>1.06 ELEKTRO MÜZİK KURS ALANI</t>
  </si>
  <si>
    <t>1.07 RESİM ATÖLYESİ</t>
  </si>
  <si>
    <t>1.08 ENSTÜRMAN KURS ALANI</t>
  </si>
  <si>
    <t>1.09 VERANDA</t>
  </si>
  <si>
    <t>1.10 SERAMİK ATÖLYESİ</t>
  </si>
  <si>
    <t>İŞ KALEMİ TOPLAMI 1</t>
  </si>
  <si>
    <t>İŞ KALEMİ TOPLAMI 2</t>
  </si>
  <si>
    <t>İŞ KALEMİ TOPLAMI 3</t>
  </si>
  <si>
    <t>İŞ KALEMİ TOPLAMI 4</t>
  </si>
  <si>
    <t>ZEMİN İŞLERİ</t>
  </si>
  <si>
    <t>TAVAN İŞLERİ</t>
  </si>
  <si>
    <t>ÇATI İŞLERİ</t>
  </si>
  <si>
    <t>SIVA-BOYA İŞLERİ</t>
  </si>
  <si>
    <t>AHŞAP DOĞRAMA İŞLERİ</t>
  </si>
  <si>
    <t>ISITMA, SOĞUTMA VE HAVALANDIRMA İŞLERİ</t>
  </si>
  <si>
    <t>ELEKTRİK TESİSATI İŞLERİ</t>
  </si>
  <si>
    <t xml:space="preserve">Z-03 CAFÉ SATIŞ ALANI </t>
  </si>
  <si>
    <t xml:space="preserve">Z-04 CAFÉ OTURMA ALANI </t>
  </si>
  <si>
    <t>Z-06 WC</t>
  </si>
  <si>
    <t xml:space="preserve">Z-07 ELEKTRİK PANO ODASI </t>
  </si>
  <si>
    <t>Z-11 İDARİ OFİS</t>
  </si>
  <si>
    <t>Z-12 TOPLANTI ODASI</t>
  </si>
  <si>
    <t>1.03 WC</t>
  </si>
  <si>
    <t>1.01 MERDİVEN GALERİ BOŞLUĞU</t>
  </si>
  <si>
    <t>Z-09 SERGİ ALANI 2</t>
  </si>
  <si>
    <t xml:space="preserve">MERTEK BAKIM ONARIMI </t>
  </si>
  <si>
    <t xml:space="preserve">AHŞAP TAVAN KAPLAMA ZIMPARA &amp; BEYAZ BOYA </t>
  </si>
  <si>
    <t xml:space="preserve">AHŞAP TAVAN KAPLAMA YENİDEN ÜRETİMİ </t>
  </si>
  <si>
    <t>metretül</t>
  </si>
  <si>
    <t>\</t>
  </si>
  <si>
    <t>ARA TOPLAM</t>
  </si>
  <si>
    <t>WC KABİN VE VİTRİFİYE İŞLERİ</t>
  </si>
  <si>
    <t>ANA BİNA ÇATISI</t>
  </si>
  <si>
    <t>MERTEKLERİN BAKIMI</t>
  </si>
  <si>
    <t xml:space="preserve">*Ahşap Rabıta: Rendelenmiş isveç badoma, kalınlık:21mm, genişlik 9.5cm (lamba - zıvanalı) döşeme (ahşap kirişli )(boya - cila koruyucu dahil)
</t>
  </si>
  <si>
    <t xml:space="preserve">ISI İZOLASYONU </t>
  </si>
  <si>
    <t>SU İZOLASYONU</t>
  </si>
  <si>
    <t>KİREMİT TAMAMLAMA</t>
  </si>
  <si>
    <t>GARAJ ÇATISI</t>
  </si>
  <si>
    <t>BAHÇE EK YAPI</t>
  </si>
  <si>
    <t>ANA YAPI ARKA CEPHE ÇARDAK</t>
  </si>
  <si>
    <t>MİKTAR</t>
  </si>
  <si>
    <t>OSB KAPLAMA</t>
  </si>
  <si>
    <t>AH;AP LATA KAPLAMA</t>
  </si>
  <si>
    <t>ANA YAPI ALIN TAHTASI + SAÇAK </t>
  </si>
  <si>
    <t>ZIMPARA+BOYA</t>
  </si>
  <si>
    <t>KİREMİT YENİDEN YAPIM</t>
  </si>
  <si>
    <t>KİREMİT ÇITASI</t>
  </si>
  <si>
    <t>MERTEK YENİDEN YAPIM</t>
  </si>
  <si>
    <t>İŞ KALEMİ TOPLAMI 5</t>
  </si>
  <si>
    <t>İŞ KALEMİ TOPLAMI 6</t>
  </si>
  <si>
    <t>KİREMİT TAMAMLAMA/ YENİDEN YAPIM</t>
  </si>
  <si>
    <t>İŞ KALEMİ TOPLAMI 7</t>
  </si>
  <si>
    <t>İŞ KALEMİ TOPLAMI 8</t>
  </si>
  <si>
    <t>İŞ KALEMİ TOPLAMI 9</t>
  </si>
  <si>
    <t>DIŞ CEPHELER</t>
  </si>
  <si>
    <t>SIVA DÜŞÜRME, GELENEKSEL SIVA UYGULAMASI</t>
  </si>
  <si>
    <t>İÇ DUVARLAR</t>
  </si>
  <si>
    <t>BOYA</t>
  </si>
  <si>
    <t>DIŞ DUVARLAR</t>
  </si>
  <si>
    <t>EKSİK TAMAMLAMA+ZIMPARA+AHŞAP KORUYUCU+BOYA</t>
  </si>
  <si>
    <t>ADET</t>
  </si>
  <si>
    <t>TİP 1 PENCERE+PANJUR 
(117 cm x 208 cm)</t>
  </si>
  <si>
    <t>TİP 2 PENCERE+PANJUR 
(100 cm x 200 cm)</t>
  </si>
  <si>
    <t>TİP 3 PENCERE+PANJUR 
(119 cm x 125 cm)</t>
  </si>
  <si>
    <t>TİP 4 PENCERE+PANJUR 
(90 cm x 128 cm)</t>
  </si>
  <si>
    <t>TİP 5 PENCERE+PANJUR 
(100 cm x 200 cm)</t>
  </si>
  <si>
    <t>TİP 6 PENCERE+PANJUR 
(136 cm x 275 cm)</t>
  </si>
  <si>
    <t>TİP 1 KAPI
(140 cm x 260 cm)</t>
  </si>
  <si>
    <t>ZIMPARA+AHŞAP KORUYUCU+BOYA</t>
  </si>
  <si>
    <t>TİP 2 KAPI
(100 cm x 285 cm)</t>
  </si>
  <si>
    <t>TİP 3 KAPI
(100 cm x 185 cm)</t>
  </si>
  <si>
    <t>TİP 4 KAPI
(290 cm x 228 cm)</t>
  </si>
  <si>
    <t>TİP 5 İÇ KAPI
(116 cm x 226 cm)</t>
  </si>
  <si>
    <t>TİP 7 PENCERE+PANJUR 
(118 cm x 280 cm)</t>
  </si>
  <si>
    <t>TİP 8 KEMER PENCERE (YENİ)
(362 cm x 400 cm)</t>
  </si>
  <si>
    <t>PENCERE+PANJUR EKSİK TAMAMLAMA+ ZIMPARA+AHŞAP KORUYUCU+BOYA</t>
  </si>
  <si>
    <t>KAPI ZIMPARA+AHŞAP KORUYUCU+BOYA</t>
  </si>
  <si>
    <t>KAPI YENİDEN ÜRETİM</t>
  </si>
  <si>
    <t>KEMER PENCERE YENİDEN ÜRETİM</t>
  </si>
  <si>
    <t xml:space="preserve">Askı Tipi Lamba Tesisatı </t>
  </si>
  <si>
    <t>Led Panel Tesisatı</t>
  </si>
  <si>
    <t>İkili (2x13A) Priz</t>
  </si>
  <si>
    <t xml:space="preserve">TV Priz </t>
  </si>
  <si>
    <t>Telefon Priz</t>
  </si>
  <si>
    <t>Data Priz</t>
  </si>
  <si>
    <t>Difriz Makinesi Heater Switch</t>
  </si>
  <si>
    <t xml:space="preserve">Bulaşık Makinesi Heater Switch </t>
  </si>
  <si>
    <t>Su Motoru Tesisatı</t>
  </si>
  <si>
    <t xml:space="preserve">VRV Tesisatı </t>
  </si>
  <si>
    <t xml:space="preserve">FCU iç Ünite Tesisatı </t>
  </si>
  <si>
    <t>AC Kesici Tesisatı</t>
  </si>
  <si>
    <t>Topraklama Tesisatı</t>
  </si>
  <si>
    <t>3x12 Yollu Kurma D/P'su</t>
  </si>
  <si>
    <t>1x12 Yollu Kurma D/P'su</t>
  </si>
  <si>
    <t>1x8 Yollu Kurma D/P'su</t>
  </si>
  <si>
    <t xml:space="preserve">1x6 Yollu Kurma D/P'su </t>
  </si>
  <si>
    <t>4x16mm2 Kolon Hattı Tesisatı(SWA)</t>
  </si>
  <si>
    <t>Metal sayaç dolabı</t>
  </si>
  <si>
    <t>REZERVUARLI  KLOZET,LAVABO;DUŞ ve PİSUVAR  TESİSATI VE MONTAJI (Ara Musluk Dahil)</t>
  </si>
  <si>
    <t>Bina dışı rögar 40cm x 40 cm (kapaklı)</t>
  </si>
  <si>
    <t>Mutfak yağ rögarı 80cm x 60 cm (kapaklı)</t>
  </si>
  <si>
    <t>Bina dışı pis su hattı döşenmesi</t>
  </si>
  <si>
    <t>Septik tank 30 kişilik ( yerinde döküm)</t>
  </si>
  <si>
    <t>Emici kuyu çap 1metre derinlik 10 metre (büzlü)</t>
  </si>
  <si>
    <t>WC MEKANLARI</t>
  </si>
  <si>
    <t>YAPININ GÜNEY YÖNÜ DIŞ</t>
  </si>
  <si>
    <t>YAPININ KUZEY VE GÜNEY YÖNLERİ DIŞ</t>
  </si>
  <si>
    <t>YAPININ KUZEY YÖNÜ DIŞ</t>
  </si>
  <si>
    <t>SIHHİ TESİSATI İŞLERİ 
( Atık su ve temiz su tesisatı borulama ve vitrifiye montaj işleri dahil)</t>
  </si>
  <si>
    <t>TÜMÜ</t>
  </si>
  <si>
    <t>TEMİZ SU TESİSATI İŞLERİ</t>
  </si>
  <si>
    <t>Termesifon 60 litre kapasiteli 3 KW elementili  mutfak teknesi altına montajına uygun.</t>
  </si>
  <si>
    <t>PE su deposu 5000 lt</t>
  </si>
  <si>
    <t>TESİSAT ODASI</t>
  </si>
  <si>
    <t>SET</t>
  </si>
  <si>
    <t xml:space="preserve">KABLOLU KUMANDA </t>
  </si>
  <si>
    <t>BAKIR BORU TESİSATI, AKSESUAR ve drenaj hatları</t>
  </si>
  <si>
    <t>YANGINDAN KORUNMA TESİSATI İŞLERİ</t>
  </si>
  <si>
    <t>Tüplü Model Yangın Dolapları (Sıva Üstü, DN50 Vanası, DN 25 Çapında 30m Yarı Sert Hortumu, 6 kg Kuru Kimyevi Tüplü, Cam Kapaklı)</t>
  </si>
  <si>
    <t>YANGIN HİDROFORU (80 mss, 6m3/h,300 lt genleşme tankı)</t>
  </si>
  <si>
    <t>Yangın hattı  borulaması</t>
  </si>
  <si>
    <t>Kuru Kimyevi Tozlu Yangın Söndürme Tüpü (6 kg)</t>
  </si>
  <si>
    <t>HOL</t>
  </si>
  <si>
    <t>ŞANTİYE KURULUM İŞLERİ VE DİĞER İŞLER</t>
  </si>
  <si>
    <t xml:space="preserve">GÖMME REZERVUARLI WC </t>
  </si>
  <si>
    <t>HİLTON LAVABO VE MERMERE MONTAJI</t>
  </si>
  <si>
    <t xml:space="preserve">ALT KAT WC </t>
  </si>
  <si>
    <t>METRETÜL</t>
  </si>
  <si>
    <t>MERMER HİLTON LAVABO TEZGAHI (60CM)VE MONTAJI</t>
  </si>
  <si>
    <t>ENGELLİ WC</t>
  </si>
  <si>
    <t>ENGELLİ LAVABO</t>
  </si>
  <si>
    <t>ÜST KAT WC</t>
  </si>
  <si>
    <t>ASMA LAVABO</t>
  </si>
  <si>
    <t>LAVABO ÇEŞMESİ</t>
  </si>
  <si>
    <t>ENGELLİ LAVABO ÇEŞMESİ</t>
  </si>
  <si>
    <t>ENGELLİ TUTUNMA BARI</t>
  </si>
  <si>
    <t xml:space="preserve">ALT KAT ENGELLİ WC </t>
  </si>
  <si>
    <t>SERAMİK DUVAR KAROSU</t>
  </si>
  <si>
    <t>SERAMİK DUVAR KAROSU HARCI VE YAPIŞTIRMASI</t>
  </si>
  <si>
    <t>ALT KAT VE ÜST KAT WC'LER</t>
  </si>
  <si>
    <t>GENEL TOPLAM</t>
  </si>
  <si>
    <t xml:space="preserve">WC KABİNLERİNİN İNŞAATI </t>
  </si>
  <si>
    <t xml:space="preserve">TİP 1 PENCERE+PANJUR 
(117 cm x 208 cm) </t>
  </si>
  <si>
    <t>2 ADET YENİDEN ÜRETİM ( MEŞE AĞACINDAN )</t>
  </si>
  <si>
    <t>1 ADET YENİDEN ÜRETİM ( MEŞE AĞACINDAN )</t>
  </si>
  <si>
    <t>5 ADET YENİDEN ÜRETİM ( MEŞE AĞACINDAN )</t>
  </si>
  <si>
    <t>3 ADET YENİDEN ÜRETİM ( MEŞE AĞACINDAN )</t>
  </si>
  <si>
    <t>6 ADET YENİDEN ÜRETİM ( MEŞE AĞACINDAN )</t>
  </si>
  <si>
    <t>PENCERE+PANJUR YENİDEN ÜRETİM ( MEŞE AĞACINDAN )</t>
  </si>
  <si>
    <t>AHŞAP LATA KAPLAMA</t>
  </si>
  <si>
    <r>
      <t xml:space="preserve">Saha </t>
    </r>
    <r>
      <rPr>
        <sz val="14"/>
        <color theme="1"/>
        <rFont val="Helvetica Neue"/>
        <family val="2"/>
      </rPr>
      <t>temizliği, uygunsuz eklerin, kaldırılması, bitki temizliği , sıva temizliği gibi ‘ön hazırlık temizlik işleri’</t>
    </r>
  </si>
  <si>
    <r>
      <t xml:space="preserve">Çatı </t>
    </r>
    <r>
      <rPr>
        <sz val="14"/>
        <color theme="1"/>
        <rFont val="Helvetica Neue"/>
        <family val="2"/>
      </rPr>
      <t>ve tavan geçici destek sistemi Zeminlerin geçici korunması (kontraplak, naylon)</t>
    </r>
  </si>
  <si>
    <r>
      <t xml:space="preserve">Yangın merdiveni, yağmur olukları, korkuluklar ve diğer </t>
    </r>
    <r>
      <rPr>
        <sz val="14"/>
        <color theme="1"/>
        <rFont val="Helvetica Neue"/>
        <family val="2"/>
      </rPr>
      <t>metallerin eksik tamamlama ve sağlamlaştırma</t>
    </r>
  </si>
  <si>
    <t>ZIMPARA + BOYA</t>
  </si>
  <si>
    <t>Metretül</t>
  </si>
  <si>
    <t>HAVA SOĞUTMALI HEAT PUMP VRF DIŞ ÜNİTE 44 hp</t>
  </si>
  <si>
    <t>Yer Tipi Düz Atışlı İç Ünite</t>
  </si>
  <si>
    <t xml:space="preserve"> Soğutma kapasitesi (nom): 3,6 kW</t>
  </si>
  <si>
    <t xml:space="preserve"> Soğutma kapasitesi (nom): 5.6 kW</t>
  </si>
  <si>
    <t xml:space="preserve"> Soğutma kapasitesi (nom): 7.1 kW</t>
  </si>
  <si>
    <t>HİDROFOR: (Ölçü: Ad,TS-1911, Frekans Konvertörlü Hidrofor ) BS-01- Ham Su Besleme Hidroforu, Frekans Konvertörlü (Genleşme Tankı ile Birlikte  / 200 Lt)  (2 pompalı-1Asıl+1Yedek)   pompa debisi 1x2 m3/h - 35 mS emişte kesme, basma hattında kesme+çek vana,  manometre dahildir</t>
  </si>
  <si>
    <t>% 10 KDV</t>
  </si>
  <si>
    <t>G.Toplam</t>
  </si>
  <si>
    <t xml:space="preserve"> Gazimağusa Belediyesi İngiliz Yüksek Komiserlik Binası Restorasyon Projesi</t>
  </si>
  <si>
    <t>METRAJ TABLOSU</t>
  </si>
  <si>
    <t xml:space="preserve">SIHHİ TESİSATI İŞLERİ </t>
  </si>
  <si>
    <t>Toplam</t>
  </si>
  <si>
    <t>%10 KDV</t>
  </si>
  <si>
    <t xml:space="preserve">GENEL TOPLAM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</si>
</sst>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₺&quot;* #,##0.00_);_(&quot;₺&quot;* \(#,##0.00\);_(&quot;₺&quot;* &quot;-&quot;??_);_(@_)"/>
    <numFmt numFmtId="165" formatCode="#,##0.00\ [$€-1];[Red]\-#,##0.00\ [$€-1]"/>
    <numFmt numFmtId="166" formatCode="#,##0.00\ [$€-1]"/>
    <numFmt numFmtId="167" formatCode="#,##0.00\ &quot;TL&quot;"/>
    <numFmt numFmtId="168" formatCode="[$TRL]\ #,##0.00"/>
    <numFmt numFmtId="169" formatCode="0.00;[Red]0.00"/>
  </numFmts>
  <fonts count="29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3"/>
      <color theme="1"/>
      <name val="Helvetica Neue"/>
      <family val="2"/>
    </font>
    <font>
      <sz val="14"/>
      <color theme="1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ptos Narrow"/>
      <family val="2"/>
      <scheme val="minor"/>
    </font>
    <font>
      <sz val="12"/>
      <color rgb="FF000000"/>
      <name val="Arial"/>
      <family val="2"/>
    </font>
    <font>
      <b/>
      <sz val="16"/>
      <color rgb="FF000000"/>
      <name val="Arial"/>
      <family val="2"/>
    </font>
    <font>
      <sz val="10"/>
      <name val="Arial"/>
      <family val="2"/>
      <charset val="162"/>
    </font>
    <font>
      <b/>
      <sz val="14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9"/>
      <color theme="1"/>
      <name val="Aptos Narrow"/>
      <family val="2"/>
      <charset val="162"/>
      <scheme val="minor"/>
    </font>
    <font>
      <sz val="10"/>
      <name val="Arial"/>
      <family val="2"/>
      <charset val="204"/>
    </font>
    <font>
      <sz val="14"/>
      <name val="Aptos Narrow"/>
      <family val="2"/>
      <charset val="162"/>
      <scheme val="minor"/>
    </font>
    <font>
      <sz val="20"/>
      <color theme="1"/>
      <name val="Arial"/>
      <family val="2"/>
    </font>
    <font>
      <sz val="14"/>
      <color theme="1"/>
      <name val="Helvetica Neue"/>
      <family val="2"/>
    </font>
    <font>
      <sz val="14"/>
      <name val="Arial"/>
      <family val="2"/>
    </font>
    <font>
      <sz val="10"/>
      <name val="Arial"/>
      <charset val="162"/>
    </font>
    <font>
      <b/>
      <i/>
      <sz val="20"/>
      <name val="Arial"/>
      <family val="2"/>
      <charset val="162"/>
    </font>
    <font>
      <sz val="10"/>
      <name val="Arial Tur"/>
      <charset val="162"/>
    </font>
    <font>
      <b/>
      <sz val="14"/>
      <name val="Aptos Narrow"/>
      <family val="2"/>
      <charset val="162"/>
      <scheme val="minor"/>
    </font>
    <font>
      <sz val="14"/>
      <color rgb="FFFF0000"/>
      <name val="Aptos Narrow"/>
      <family val="2"/>
      <charset val="162"/>
      <scheme val="minor"/>
    </font>
    <font>
      <b/>
      <sz val="14"/>
      <color theme="1"/>
      <name val="Aptos Narrow"/>
      <family val="2"/>
      <charset val="16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mediumDashed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Dashed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mediumDashed">
        <color auto="1"/>
      </bottom>
      <diagonal/>
    </border>
    <border>
      <left style="thick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slantDashDot">
        <color auto="1"/>
      </right>
      <top style="medium">
        <color auto="1"/>
      </top>
      <bottom style="medium">
        <color auto="1"/>
      </bottom>
      <diagonal/>
    </border>
    <border>
      <left style="slantDashDot">
        <color auto="1"/>
      </left>
      <right style="slantDashDot">
        <color auto="1"/>
      </right>
      <top style="medium">
        <color auto="1"/>
      </top>
      <bottom style="medium">
        <color auto="1"/>
      </bottom>
      <diagonal/>
    </border>
    <border>
      <left style="slantDashDot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slantDashDot">
        <color auto="1"/>
      </left>
      <right style="slantDashDot">
        <color auto="1"/>
      </right>
      <top style="medium">
        <color auto="1"/>
      </top>
      <bottom/>
      <diagonal/>
    </border>
    <border>
      <left style="slantDashDot">
        <color auto="1"/>
      </left>
      <right style="thick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3" fillId="0" borderId="0"/>
    <xf numFmtId="0" fontId="18" fillId="0" borderId="0"/>
    <xf numFmtId="0" fontId="23" fillId="0" borderId="0"/>
    <xf numFmtId="0" fontId="25" fillId="0" borderId="0"/>
  </cellStyleXfs>
  <cellXfs count="33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6" fontId="4" fillId="0" borderId="0" xfId="0" applyNumberFormat="1" applyFont="1"/>
    <xf numFmtId="39" fontId="4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66" fontId="6" fillId="0" borderId="0" xfId="0" applyNumberFormat="1" applyFont="1"/>
    <xf numFmtId="166" fontId="8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6" fontId="4" fillId="0" borderId="1" xfId="0" applyNumberFormat="1" applyFont="1" applyBorder="1"/>
    <xf numFmtId="0" fontId="6" fillId="0" borderId="1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39" fontId="4" fillId="0" borderId="0" xfId="0" applyNumberFormat="1" applyFont="1" applyBorder="1" applyAlignment="1">
      <alignment horizontal="center"/>
    </xf>
    <xf numFmtId="166" fontId="4" fillId="0" borderId="0" xfId="0" applyNumberFormat="1" applyFont="1" applyBorder="1"/>
    <xf numFmtId="39" fontId="4" fillId="0" borderId="1" xfId="0" applyNumberFormat="1" applyFont="1" applyBorder="1" applyAlignment="1">
      <alignment horizontal="center"/>
    </xf>
    <xf numFmtId="166" fontId="4" fillId="0" borderId="3" xfId="0" applyNumberFormat="1" applyFont="1" applyBorder="1"/>
    <xf numFmtId="0" fontId="4" fillId="0" borderId="2" xfId="0" applyFont="1" applyBorder="1"/>
    <xf numFmtId="0" fontId="4" fillId="0" borderId="4" xfId="0" applyFont="1" applyBorder="1"/>
    <xf numFmtId="166" fontId="4" fillId="0" borderId="5" xfId="0" applyNumberFormat="1" applyFont="1" applyBorder="1"/>
    <xf numFmtId="0" fontId="4" fillId="0" borderId="10" xfId="0" applyFont="1" applyBorder="1"/>
    <xf numFmtId="0" fontId="6" fillId="0" borderId="0" xfId="0" applyFont="1" applyBorder="1"/>
    <xf numFmtId="0" fontId="7" fillId="0" borderId="21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7" fillId="0" borderId="0" xfId="0" applyFont="1" applyAlignment="1">
      <alignment wrapText="1"/>
    </xf>
    <xf numFmtId="0" fontId="7" fillId="0" borderId="25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/>
    </xf>
    <xf numFmtId="0" fontId="5" fillId="0" borderId="0" xfId="0" applyFont="1" applyBorder="1"/>
    <xf numFmtId="4" fontId="4" fillId="0" borderId="0" xfId="0" applyNumberFormat="1" applyFont="1" applyBorder="1" applyAlignment="1">
      <alignment horizontal="center"/>
    </xf>
    <xf numFmtId="0" fontId="11" fillId="0" borderId="0" xfId="0" applyFont="1"/>
    <xf numFmtId="0" fontId="7" fillId="0" borderId="27" xfId="0" applyFont="1" applyBorder="1" applyAlignment="1">
      <alignment horizontal="left"/>
    </xf>
    <xf numFmtId="49" fontId="14" fillId="0" borderId="0" xfId="0" applyNumberFormat="1" applyFont="1" applyAlignment="1">
      <alignment horizontal="left" vertical="center" wrapText="1"/>
    </xf>
    <xf numFmtId="0" fontId="16" fillId="0" borderId="25" xfId="3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vertical="center" wrapText="1"/>
    </xf>
    <xf numFmtId="49" fontId="16" fillId="0" borderId="25" xfId="0" applyNumberFormat="1" applyFont="1" applyBorder="1" applyAlignment="1">
      <alignment horizontal="left" vertical="center" wrapText="1"/>
    </xf>
    <xf numFmtId="49" fontId="16" fillId="0" borderId="28" xfId="0" applyNumberFormat="1" applyFont="1" applyBorder="1" applyAlignment="1">
      <alignment horizontal="left" vertical="center" wrapText="1"/>
    </xf>
    <xf numFmtId="0" fontId="15" fillId="0" borderId="28" xfId="0" applyFont="1" applyBorder="1" applyAlignment="1">
      <alignment horizontal="center" vertical="center"/>
    </xf>
    <xf numFmtId="0" fontId="15" fillId="0" borderId="25" xfId="0" applyFont="1" applyBorder="1" applyAlignment="1">
      <alignment vertical="center" wrapText="1"/>
    </xf>
    <xf numFmtId="166" fontId="4" fillId="0" borderId="25" xfId="0" applyNumberFormat="1" applyFont="1" applyBorder="1" applyAlignment="1">
      <alignment vertical="center"/>
    </xf>
    <xf numFmtId="0" fontId="15" fillId="0" borderId="28" xfId="0" applyFont="1" applyBorder="1" applyAlignment="1">
      <alignment vertical="center"/>
    </xf>
    <xf numFmtId="166" fontId="4" fillId="0" borderId="28" xfId="0" applyNumberFormat="1" applyFont="1" applyBorder="1" applyAlignment="1">
      <alignment vertical="center"/>
    </xf>
    <xf numFmtId="166" fontId="7" fillId="0" borderId="26" xfId="0" applyNumberFormat="1" applyFont="1" applyBorder="1" applyAlignment="1">
      <alignment vertical="center"/>
    </xf>
    <xf numFmtId="166" fontId="7" fillId="0" borderId="29" xfId="0" applyNumberFormat="1" applyFont="1" applyBorder="1" applyAlignment="1">
      <alignment vertical="center"/>
    </xf>
    <xf numFmtId="167" fontId="17" fillId="0" borderId="32" xfId="0" applyNumberFormat="1" applyFont="1" applyBorder="1" applyAlignment="1">
      <alignment horizontal="right"/>
    </xf>
    <xf numFmtId="0" fontId="15" fillId="0" borderId="28" xfId="0" applyFont="1" applyBorder="1" applyAlignment="1">
      <alignment vertical="center" wrapText="1"/>
    </xf>
    <xf numFmtId="9" fontId="15" fillId="0" borderId="28" xfId="0" applyNumberFormat="1" applyFont="1" applyBorder="1" applyAlignment="1">
      <alignment horizontal="center" vertical="center"/>
    </xf>
    <xf numFmtId="168" fontId="19" fillId="0" borderId="25" xfId="2" applyNumberFormat="1" applyFont="1" applyBorder="1" applyAlignment="1" applyProtection="1">
      <alignment vertical="center"/>
      <protection locked="0"/>
    </xf>
    <xf numFmtId="167" fontId="19" fillId="0" borderId="31" xfId="2" applyNumberFormat="1" applyFont="1" applyBorder="1" applyAlignment="1" applyProtection="1">
      <alignment vertical="center"/>
      <protection locked="0"/>
    </xf>
    <xf numFmtId="166" fontId="4" fillId="0" borderId="22" xfId="0" applyNumberFormat="1" applyFont="1" applyBorder="1" applyAlignment="1">
      <alignment vertical="center"/>
    </xf>
    <xf numFmtId="166" fontId="7" fillId="0" borderId="28" xfId="0" applyNumberFormat="1" applyFont="1" applyBorder="1" applyAlignment="1">
      <alignment vertical="center"/>
    </xf>
    <xf numFmtId="0" fontId="3" fillId="0" borderId="0" xfId="0" applyFont="1"/>
    <xf numFmtId="166" fontId="7" fillId="0" borderId="23" xfId="0" applyNumberFormat="1" applyFont="1" applyBorder="1" applyAlignment="1">
      <alignment vertical="center"/>
    </xf>
    <xf numFmtId="0" fontId="7" fillId="0" borderId="2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25" xfId="0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0" fontId="7" fillId="0" borderId="30" xfId="0" applyFont="1" applyBorder="1" applyAlignment="1">
      <alignment vertical="center"/>
    </xf>
    <xf numFmtId="0" fontId="7" fillId="0" borderId="28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left" vertical="center"/>
    </xf>
    <xf numFmtId="0" fontId="15" fillId="0" borderId="22" xfId="0" applyFont="1" applyBorder="1" applyAlignment="1">
      <alignment horizontal="left" vertical="center" wrapText="1"/>
    </xf>
    <xf numFmtId="166" fontId="7" fillId="0" borderId="23" xfId="0" applyNumberFormat="1" applyFont="1" applyBorder="1" applyAlignment="1">
      <alignment horizontal="right" vertical="center"/>
    </xf>
    <xf numFmtId="166" fontId="7" fillId="0" borderId="26" xfId="0" applyNumberFormat="1" applyFont="1" applyBorder="1" applyAlignment="1">
      <alignment horizontal="right" vertical="center"/>
    </xf>
    <xf numFmtId="166" fontId="7" fillId="0" borderId="29" xfId="0" applyNumberFormat="1" applyFont="1" applyBorder="1" applyAlignment="1">
      <alignment horizontal="right" vertical="center"/>
    </xf>
    <xf numFmtId="0" fontId="4" fillId="0" borderId="24" xfId="0" applyFont="1" applyBorder="1" applyAlignment="1">
      <alignment horizontal="left"/>
    </xf>
    <xf numFmtId="0" fontId="7" fillId="0" borderId="10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9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1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166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166" fontId="4" fillId="0" borderId="10" xfId="0" applyNumberFormat="1" applyFont="1" applyBorder="1" applyAlignment="1">
      <alignment horizontal="center" vertical="center"/>
    </xf>
    <xf numFmtId="166" fontId="4" fillId="0" borderId="25" xfId="0" applyNumberFormat="1" applyFont="1" applyBorder="1" applyAlignment="1">
      <alignment horizontal="center" vertical="center"/>
    </xf>
    <xf numFmtId="166" fontId="4" fillId="0" borderId="0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/>
    </xf>
    <xf numFmtId="166" fontId="7" fillId="0" borderId="28" xfId="0" applyNumberFormat="1" applyFont="1" applyBorder="1" applyAlignment="1">
      <alignment horizontal="center" vertical="center"/>
    </xf>
    <xf numFmtId="166" fontId="4" fillId="0" borderId="28" xfId="0" applyNumberFormat="1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6" fontId="4" fillId="0" borderId="37" xfId="0" applyNumberFormat="1" applyFont="1" applyBorder="1" applyAlignment="1">
      <alignment horizontal="center" vertical="center"/>
    </xf>
    <xf numFmtId="0" fontId="7" fillId="0" borderId="3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/>
    </xf>
    <xf numFmtId="0" fontId="7" fillId="0" borderId="37" xfId="0" applyFont="1" applyBorder="1" applyAlignment="1">
      <alignment horizontal="left" vertical="center"/>
    </xf>
    <xf numFmtId="0" fontId="7" fillId="0" borderId="3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0" borderId="41" xfId="0" applyFont="1" applyBorder="1" applyAlignment="1">
      <alignment horizontal="center" vertical="center"/>
    </xf>
    <xf numFmtId="166" fontId="4" fillId="0" borderId="41" xfId="0" applyNumberFormat="1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49" fontId="5" fillId="0" borderId="28" xfId="0" applyNumberFormat="1" applyFont="1" applyBorder="1" applyAlignment="1">
      <alignment horizontal="left" vertical="center"/>
    </xf>
    <xf numFmtId="0" fontId="4" fillId="0" borderId="22" xfId="0" applyFont="1" applyBorder="1" applyAlignment="1">
      <alignment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8" xfId="0" applyFont="1" applyBorder="1" applyAlignment="1">
      <alignment vertical="center" wrapText="1"/>
    </xf>
    <xf numFmtId="0" fontId="7" fillId="4" borderId="33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166" fontId="4" fillId="5" borderId="11" xfId="0" applyNumberFormat="1" applyFont="1" applyFill="1" applyBorder="1" applyAlignment="1">
      <alignment horizontal="right" vertical="center"/>
    </xf>
    <xf numFmtId="0" fontId="7" fillId="6" borderId="9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166" fontId="4" fillId="6" borderId="11" xfId="0" applyNumberFormat="1" applyFont="1" applyFill="1" applyBorder="1" applyAlignment="1">
      <alignment horizontal="right" vertical="center"/>
    </xf>
    <xf numFmtId="0" fontId="7" fillId="7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left" vertical="center"/>
    </xf>
    <xf numFmtId="0" fontId="4" fillId="7" borderId="10" xfId="0" applyFont="1" applyFill="1" applyBorder="1" applyAlignment="1">
      <alignment horizontal="center" vertical="center"/>
    </xf>
    <xf numFmtId="165" fontId="4" fillId="7" borderId="10" xfId="0" applyNumberFormat="1" applyFont="1" applyFill="1" applyBorder="1" applyAlignment="1">
      <alignment horizontal="center" vertical="center"/>
    </xf>
    <xf numFmtId="166" fontId="4" fillId="7" borderId="11" xfId="0" applyNumberFormat="1" applyFont="1" applyFill="1" applyBorder="1" applyAlignment="1">
      <alignment horizontal="right" vertical="center"/>
    </xf>
    <xf numFmtId="0" fontId="7" fillId="8" borderId="33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left" vertical="center"/>
    </xf>
    <xf numFmtId="0" fontId="4" fillId="8" borderId="34" xfId="0" applyFont="1" applyFill="1" applyBorder="1" applyAlignment="1">
      <alignment horizontal="center" vertical="center"/>
    </xf>
    <xf numFmtId="39" fontId="4" fillId="8" borderId="34" xfId="1" applyNumberFormat="1" applyFont="1" applyFill="1" applyBorder="1" applyAlignment="1">
      <alignment horizontal="center" vertical="center"/>
    </xf>
    <xf numFmtId="165" fontId="4" fillId="8" borderId="34" xfId="0" applyNumberFormat="1" applyFont="1" applyFill="1" applyBorder="1" applyAlignment="1">
      <alignment horizontal="center" vertical="center"/>
    </xf>
    <xf numFmtId="166" fontId="4" fillId="8" borderId="35" xfId="0" applyNumberFormat="1" applyFont="1" applyFill="1" applyBorder="1" applyAlignment="1">
      <alignment horizontal="right" vertical="center"/>
    </xf>
    <xf numFmtId="0" fontId="7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left" vertical="center"/>
    </xf>
    <xf numFmtId="0" fontId="4" fillId="8" borderId="10" xfId="0" applyFont="1" applyFill="1" applyBorder="1" applyAlignment="1">
      <alignment horizontal="center" vertical="center"/>
    </xf>
    <xf numFmtId="165" fontId="4" fillId="8" borderId="10" xfId="0" applyNumberFormat="1" applyFont="1" applyFill="1" applyBorder="1" applyAlignment="1">
      <alignment horizontal="center" vertical="center"/>
    </xf>
    <xf numFmtId="166" fontId="4" fillId="8" borderId="11" xfId="0" applyNumberFormat="1" applyFont="1" applyFill="1" applyBorder="1" applyAlignment="1">
      <alignment horizontal="right" vertical="center"/>
    </xf>
    <xf numFmtId="0" fontId="7" fillId="8" borderId="45" xfId="0" applyFont="1" applyFill="1" applyBorder="1" applyAlignment="1">
      <alignment horizontal="center" vertical="center"/>
    </xf>
    <xf numFmtId="0" fontId="4" fillId="8" borderId="46" xfId="0" applyFont="1" applyFill="1" applyBorder="1" applyAlignment="1">
      <alignment horizontal="left" vertical="center"/>
    </xf>
    <xf numFmtId="0" fontId="4" fillId="8" borderId="46" xfId="0" applyFont="1" applyFill="1" applyBorder="1" applyAlignment="1">
      <alignment horizontal="center" vertical="center"/>
    </xf>
    <xf numFmtId="165" fontId="4" fillId="8" borderId="46" xfId="0" applyNumberFormat="1" applyFont="1" applyFill="1" applyBorder="1" applyAlignment="1">
      <alignment horizontal="center" vertical="center"/>
    </xf>
    <xf numFmtId="166" fontId="4" fillId="8" borderId="47" xfId="0" applyNumberFormat="1" applyFont="1" applyFill="1" applyBorder="1" applyAlignment="1">
      <alignment horizontal="right" vertical="center"/>
    </xf>
    <xf numFmtId="0" fontId="7" fillId="7" borderId="15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left" vertical="center"/>
    </xf>
    <xf numFmtId="0" fontId="4" fillId="7" borderId="16" xfId="0" applyFont="1" applyFill="1" applyBorder="1" applyAlignment="1">
      <alignment horizontal="center" vertical="center"/>
    </xf>
    <xf numFmtId="165" fontId="4" fillId="7" borderId="16" xfId="0" applyNumberFormat="1" applyFont="1" applyFill="1" applyBorder="1" applyAlignment="1">
      <alignment horizontal="center" vertical="center"/>
    </xf>
    <xf numFmtId="166" fontId="4" fillId="7" borderId="17" xfId="0" applyNumberFormat="1" applyFont="1" applyFill="1" applyBorder="1" applyAlignment="1">
      <alignment horizontal="right" vertical="center"/>
    </xf>
    <xf numFmtId="0" fontId="7" fillId="7" borderId="10" xfId="0" applyFont="1" applyFill="1" applyBorder="1" applyAlignment="1">
      <alignment horizontal="left" vertical="center"/>
    </xf>
    <xf numFmtId="0" fontId="7" fillId="7" borderId="12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left" vertical="center"/>
    </xf>
    <xf numFmtId="0" fontId="4" fillId="7" borderId="13" xfId="0" applyFont="1" applyFill="1" applyBorder="1" applyAlignment="1">
      <alignment horizontal="center" vertical="center"/>
    </xf>
    <xf numFmtId="165" fontId="4" fillId="7" borderId="13" xfId="0" applyNumberFormat="1" applyFont="1" applyFill="1" applyBorder="1" applyAlignment="1">
      <alignment horizontal="center" vertical="center"/>
    </xf>
    <xf numFmtId="166" fontId="4" fillId="7" borderId="14" xfId="0" applyNumberFormat="1" applyFont="1" applyFill="1" applyBorder="1" applyAlignment="1">
      <alignment horizontal="right" vertical="center"/>
    </xf>
    <xf numFmtId="0" fontId="4" fillId="7" borderId="10" xfId="0" applyFont="1" applyFill="1" applyBorder="1" applyAlignment="1">
      <alignment vertical="center"/>
    </xf>
    <xf numFmtId="39" fontId="4" fillId="7" borderId="10" xfId="0" applyNumberFormat="1" applyFont="1" applyFill="1" applyBorder="1" applyAlignment="1">
      <alignment horizontal="center" vertical="center"/>
    </xf>
    <xf numFmtId="166" fontId="4" fillId="7" borderId="10" xfId="0" applyNumberFormat="1" applyFont="1" applyFill="1" applyBorder="1" applyAlignment="1">
      <alignment horizontal="center" vertical="center"/>
    </xf>
    <xf numFmtId="166" fontId="4" fillId="7" borderId="11" xfId="0" applyNumberFormat="1" applyFont="1" applyFill="1" applyBorder="1"/>
    <xf numFmtId="0" fontId="7" fillId="9" borderId="33" xfId="0" applyFont="1" applyFill="1" applyBorder="1" applyAlignment="1">
      <alignment horizontal="center" vertical="center"/>
    </xf>
    <xf numFmtId="166" fontId="4" fillId="9" borderId="34" xfId="0" applyNumberFormat="1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166" fontId="4" fillId="9" borderId="10" xfId="0" applyNumberFormat="1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vertical="center"/>
    </xf>
    <xf numFmtId="166" fontId="4" fillId="6" borderId="10" xfId="0" applyNumberFormat="1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vertical="center"/>
    </xf>
    <xf numFmtId="39" fontId="4" fillId="4" borderId="34" xfId="0" applyNumberFormat="1" applyFont="1" applyFill="1" applyBorder="1" applyAlignment="1">
      <alignment horizontal="center" vertical="center"/>
    </xf>
    <xf numFmtId="166" fontId="4" fillId="4" borderId="34" xfId="0" applyNumberFormat="1" applyFont="1" applyFill="1" applyBorder="1" applyAlignment="1">
      <alignment horizontal="center" vertical="center"/>
    </xf>
    <xf numFmtId="166" fontId="4" fillId="4" borderId="35" xfId="0" applyNumberFormat="1" applyFont="1" applyFill="1" applyBorder="1"/>
    <xf numFmtId="0" fontId="4" fillId="4" borderId="10" xfId="0" applyFont="1" applyFill="1" applyBorder="1" applyAlignment="1">
      <alignment vertical="center"/>
    </xf>
    <xf numFmtId="39" fontId="4" fillId="4" borderId="10" xfId="0" applyNumberFormat="1" applyFont="1" applyFill="1" applyBorder="1" applyAlignment="1">
      <alignment horizontal="center" vertical="center"/>
    </xf>
    <xf numFmtId="166" fontId="4" fillId="4" borderId="10" xfId="0" applyNumberFormat="1" applyFont="1" applyFill="1" applyBorder="1" applyAlignment="1">
      <alignment horizontal="center" vertical="center"/>
    </xf>
    <xf numFmtId="166" fontId="4" fillId="4" borderId="11" xfId="0" applyNumberFormat="1" applyFont="1" applyFill="1" applyBorder="1"/>
    <xf numFmtId="0" fontId="4" fillId="4" borderId="46" xfId="0" applyFont="1" applyFill="1" applyBorder="1" applyAlignment="1">
      <alignment vertical="center"/>
    </xf>
    <xf numFmtId="39" fontId="4" fillId="4" borderId="46" xfId="0" applyNumberFormat="1" applyFont="1" applyFill="1" applyBorder="1" applyAlignment="1">
      <alignment horizontal="center" vertical="center"/>
    </xf>
    <xf numFmtId="166" fontId="4" fillId="4" borderId="46" xfId="0" applyNumberFormat="1" applyFont="1" applyFill="1" applyBorder="1" applyAlignment="1">
      <alignment horizontal="center" vertical="center"/>
    </xf>
    <xf numFmtId="166" fontId="4" fillId="4" borderId="47" xfId="0" applyNumberFormat="1" applyFont="1" applyFill="1" applyBorder="1"/>
    <xf numFmtId="0" fontId="4" fillId="7" borderId="16" xfId="0" applyFont="1" applyFill="1" applyBorder="1" applyAlignment="1">
      <alignment vertical="center"/>
    </xf>
    <xf numFmtId="39" fontId="4" fillId="7" borderId="16" xfId="0" applyNumberFormat="1" applyFont="1" applyFill="1" applyBorder="1" applyAlignment="1">
      <alignment horizontal="center" vertical="center"/>
    </xf>
    <xf numFmtId="166" fontId="4" fillId="7" borderId="16" xfId="0" applyNumberFormat="1" applyFont="1" applyFill="1" applyBorder="1" applyAlignment="1">
      <alignment horizontal="center" vertical="center"/>
    </xf>
    <xf numFmtId="166" fontId="4" fillId="7" borderId="17" xfId="0" applyNumberFormat="1" applyFont="1" applyFill="1" applyBorder="1"/>
    <xf numFmtId="0" fontId="4" fillId="7" borderId="13" xfId="0" applyFont="1" applyFill="1" applyBorder="1" applyAlignment="1">
      <alignment vertical="center"/>
    </xf>
    <xf numFmtId="39" fontId="4" fillId="7" borderId="13" xfId="0" applyNumberFormat="1" applyFont="1" applyFill="1" applyBorder="1" applyAlignment="1">
      <alignment horizontal="center" vertical="center"/>
    </xf>
    <xf numFmtId="166" fontId="4" fillId="7" borderId="13" xfId="0" applyNumberFormat="1" applyFont="1" applyFill="1" applyBorder="1" applyAlignment="1">
      <alignment horizontal="center" vertical="center"/>
    </xf>
    <xf numFmtId="166" fontId="4" fillId="7" borderId="14" xfId="0" applyNumberFormat="1" applyFont="1" applyFill="1" applyBorder="1"/>
    <xf numFmtId="0" fontId="22" fillId="0" borderId="25" xfId="3" applyFont="1" applyBorder="1" applyAlignment="1">
      <alignment horizontal="center" vertical="center"/>
    </xf>
    <xf numFmtId="0" fontId="7" fillId="0" borderId="34" xfId="0" applyFont="1" applyBorder="1" applyAlignment="1">
      <alignment vertical="center"/>
    </xf>
    <xf numFmtId="166" fontId="4" fillId="0" borderId="34" xfId="0" applyNumberFormat="1" applyFont="1" applyBorder="1" applyAlignment="1">
      <alignment vertical="center"/>
    </xf>
    <xf numFmtId="166" fontId="7" fillId="0" borderId="35" xfId="0" applyNumberFormat="1" applyFont="1" applyBorder="1" applyAlignment="1">
      <alignment vertical="center"/>
    </xf>
    <xf numFmtId="166" fontId="7" fillId="0" borderId="11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7" fillId="0" borderId="41" xfId="0" applyFont="1" applyBorder="1" applyAlignment="1">
      <alignment vertical="center"/>
    </xf>
    <xf numFmtId="166" fontId="4" fillId="0" borderId="41" xfId="0" applyNumberFormat="1" applyFont="1" applyBorder="1" applyAlignment="1">
      <alignment vertical="center"/>
    </xf>
    <xf numFmtId="166" fontId="7" fillId="0" borderId="48" xfId="0" applyNumberFormat="1" applyFont="1" applyBorder="1" applyAlignment="1">
      <alignment vertical="center"/>
    </xf>
    <xf numFmtId="0" fontId="7" fillId="0" borderId="49" xfId="0" applyFont="1" applyBorder="1" applyAlignment="1">
      <alignment horizontal="left" vertical="center"/>
    </xf>
    <xf numFmtId="166" fontId="4" fillId="9" borderId="11" xfId="0" applyNumberFormat="1" applyFont="1" applyFill="1" applyBorder="1" applyAlignment="1">
      <alignment horizontal="right" vertical="center"/>
    </xf>
    <xf numFmtId="0" fontId="4" fillId="5" borderId="10" xfId="0" applyFont="1" applyFill="1" applyBorder="1" applyAlignment="1">
      <alignment vertical="center"/>
    </xf>
    <xf numFmtId="166" fontId="4" fillId="5" borderId="10" xfId="0" applyNumberFormat="1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vertical="center"/>
    </xf>
    <xf numFmtId="0" fontId="4" fillId="5" borderId="13" xfId="0" applyFont="1" applyFill="1" applyBorder="1" applyAlignment="1">
      <alignment horizontal="center" vertical="center"/>
    </xf>
    <xf numFmtId="166" fontId="4" fillId="5" borderId="13" xfId="0" applyNumberFormat="1" applyFont="1" applyFill="1" applyBorder="1" applyAlignment="1">
      <alignment horizontal="center" vertical="center"/>
    </xf>
    <xf numFmtId="166" fontId="4" fillId="5" borderId="14" xfId="0" applyNumberFormat="1" applyFont="1" applyFill="1" applyBorder="1" applyAlignment="1">
      <alignment horizontal="right" vertical="center"/>
    </xf>
    <xf numFmtId="166" fontId="4" fillId="8" borderId="10" xfId="0" applyNumberFormat="1" applyFont="1" applyFill="1" applyBorder="1" applyAlignment="1">
      <alignment horizontal="center" vertical="center"/>
    </xf>
    <xf numFmtId="0" fontId="7" fillId="10" borderId="33" xfId="0" applyFont="1" applyFill="1" applyBorder="1" applyAlignment="1">
      <alignment horizontal="center" vertical="center"/>
    </xf>
    <xf numFmtId="0" fontId="4" fillId="10" borderId="34" xfId="0" applyFont="1" applyFill="1" applyBorder="1" applyAlignment="1">
      <alignment vertical="center"/>
    </xf>
    <xf numFmtId="0" fontId="4" fillId="10" borderId="34" xfId="0" applyFont="1" applyFill="1" applyBorder="1" applyAlignment="1">
      <alignment horizontal="center" vertical="center"/>
    </xf>
    <xf numFmtId="166" fontId="4" fillId="10" borderId="34" xfId="0" applyNumberFormat="1" applyFont="1" applyFill="1" applyBorder="1" applyAlignment="1">
      <alignment horizontal="center" vertical="center"/>
    </xf>
    <xf numFmtId="166" fontId="4" fillId="10" borderId="35" xfId="0" applyNumberFormat="1" applyFont="1" applyFill="1" applyBorder="1" applyAlignment="1">
      <alignment horizontal="right" vertical="center"/>
    </xf>
    <xf numFmtId="0" fontId="7" fillId="10" borderId="9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vertical="center"/>
    </xf>
    <xf numFmtId="0" fontId="4" fillId="10" borderId="10" xfId="0" applyFont="1" applyFill="1" applyBorder="1" applyAlignment="1">
      <alignment horizontal="center" vertical="center"/>
    </xf>
    <xf numFmtId="166" fontId="4" fillId="10" borderId="10" xfId="0" applyNumberFormat="1" applyFont="1" applyFill="1" applyBorder="1" applyAlignment="1">
      <alignment horizontal="center" vertical="center"/>
    </xf>
    <xf numFmtId="166" fontId="4" fillId="10" borderId="11" xfId="0" applyNumberFormat="1" applyFont="1" applyFill="1" applyBorder="1" applyAlignment="1">
      <alignment horizontal="right" vertical="center"/>
    </xf>
    <xf numFmtId="0" fontId="7" fillId="8" borderId="36" xfId="0" applyFont="1" applyFill="1" applyBorder="1" applyAlignment="1">
      <alignment horizontal="center" vertical="center"/>
    </xf>
    <xf numFmtId="0" fontId="4" fillId="8" borderId="37" xfId="0" applyFont="1" applyFill="1" applyBorder="1"/>
    <xf numFmtId="0" fontId="4" fillId="8" borderId="37" xfId="0" applyFont="1" applyFill="1" applyBorder="1" applyAlignment="1">
      <alignment horizontal="center" vertical="center"/>
    </xf>
    <xf numFmtId="166" fontId="4" fillId="8" borderId="37" xfId="0" applyNumberFormat="1" applyFont="1" applyFill="1" applyBorder="1" applyAlignment="1">
      <alignment horizontal="center" vertical="center"/>
    </xf>
    <xf numFmtId="166" fontId="4" fillId="8" borderId="38" xfId="0" applyNumberFormat="1" applyFont="1" applyFill="1" applyBorder="1" applyAlignment="1">
      <alignment horizontal="right" vertical="center"/>
    </xf>
    <xf numFmtId="0" fontId="4" fillId="8" borderId="10" xfId="0" applyFont="1" applyFill="1" applyBorder="1"/>
    <xf numFmtId="0" fontId="4" fillId="7" borderId="10" xfId="0" applyFont="1" applyFill="1" applyBorder="1"/>
    <xf numFmtId="0" fontId="7" fillId="3" borderId="12" xfId="0" applyFont="1" applyFill="1" applyBorder="1" applyAlignment="1">
      <alignment horizontal="center" vertical="center"/>
    </xf>
    <xf numFmtId="0" fontId="4" fillId="3" borderId="13" xfId="0" applyFont="1" applyFill="1" applyBorder="1"/>
    <xf numFmtId="0" fontId="4" fillId="3" borderId="13" xfId="0" applyFont="1" applyFill="1" applyBorder="1" applyAlignment="1">
      <alignment horizontal="center" vertical="center"/>
    </xf>
    <xf numFmtId="166" fontId="4" fillId="3" borderId="13" xfId="0" applyNumberFormat="1" applyFont="1" applyFill="1" applyBorder="1" applyAlignment="1">
      <alignment horizontal="center" vertical="center"/>
    </xf>
    <xf numFmtId="166" fontId="4" fillId="3" borderId="14" xfId="0" applyNumberFormat="1" applyFont="1" applyFill="1" applyBorder="1" applyAlignment="1">
      <alignment horizontal="right" vertical="center"/>
    </xf>
    <xf numFmtId="0" fontId="7" fillId="9" borderId="34" xfId="0" applyFont="1" applyFill="1" applyBorder="1" applyAlignment="1">
      <alignment vertical="center" wrapText="1"/>
    </xf>
    <xf numFmtId="0" fontId="7" fillId="9" borderId="34" xfId="0" applyFont="1" applyFill="1" applyBorder="1" applyAlignment="1">
      <alignment horizontal="center" vertical="center"/>
    </xf>
    <xf numFmtId="166" fontId="4" fillId="9" borderId="35" xfId="0" applyNumberFormat="1" applyFont="1" applyFill="1" applyBorder="1" applyAlignment="1">
      <alignment horizontal="right" vertical="center"/>
    </xf>
    <xf numFmtId="0" fontId="7" fillId="9" borderId="10" xfId="0" applyFont="1" applyFill="1" applyBorder="1" applyAlignment="1">
      <alignment vertical="center" wrapText="1"/>
    </xf>
    <xf numFmtId="0" fontId="7" fillId="9" borderId="10" xfId="0" applyFont="1" applyFill="1" applyBorder="1" applyAlignment="1">
      <alignment horizontal="center" vertical="center"/>
    </xf>
    <xf numFmtId="0" fontId="7" fillId="9" borderId="10" xfId="0" applyFont="1" applyFill="1" applyBorder="1" applyAlignment="1">
      <alignment vertical="center"/>
    </xf>
    <xf numFmtId="0" fontId="7" fillId="9" borderId="12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vertical="center" wrapText="1"/>
    </xf>
    <xf numFmtId="0" fontId="7" fillId="9" borderId="13" xfId="0" applyFont="1" applyFill="1" applyBorder="1" applyAlignment="1">
      <alignment vertical="center"/>
    </xf>
    <xf numFmtId="0" fontId="4" fillId="9" borderId="13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166" fontId="4" fillId="9" borderId="13" xfId="0" applyNumberFormat="1" applyFont="1" applyFill="1" applyBorder="1" applyAlignment="1">
      <alignment horizontal="center" vertical="center"/>
    </xf>
    <xf numFmtId="166" fontId="4" fillId="9" borderId="14" xfId="0" applyNumberFormat="1" applyFont="1" applyFill="1" applyBorder="1" applyAlignment="1">
      <alignment horizontal="right" vertical="center"/>
    </xf>
    <xf numFmtId="49" fontId="5" fillId="3" borderId="37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41" xfId="0" applyNumberFormat="1" applyFont="1" applyFill="1" applyBorder="1" applyAlignment="1">
      <alignment horizontal="center" vertical="center"/>
    </xf>
    <xf numFmtId="166" fontId="7" fillId="0" borderId="38" xfId="0" applyNumberFormat="1" applyFont="1" applyBorder="1" applyAlignment="1">
      <alignment horizontal="right" vertical="center"/>
    </xf>
    <xf numFmtId="166" fontId="7" fillId="0" borderId="11" xfId="0" applyNumberFormat="1" applyFont="1" applyBorder="1" applyAlignment="1">
      <alignment horizontal="right" vertical="center"/>
    </xf>
    <xf numFmtId="166" fontId="7" fillId="0" borderId="48" xfId="0" applyNumberFormat="1" applyFont="1" applyBorder="1" applyAlignment="1">
      <alignment horizontal="right" vertical="center"/>
    </xf>
    <xf numFmtId="0" fontId="4" fillId="0" borderId="24" xfId="0" applyFont="1" applyFill="1" applyBorder="1" applyAlignment="1">
      <alignment horizontal="left"/>
    </xf>
    <xf numFmtId="0" fontId="7" fillId="0" borderId="25" xfId="0" applyFont="1" applyFill="1" applyBorder="1" applyAlignment="1">
      <alignment vertical="center" wrapText="1"/>
    </xf>
    <xf numFmtId="0" fontId="15" fillId="0" borderId="25" xfId="0" applyFont="1" applyFill="1" applyBorder="1" applyAlignment="1">
      <alignment vertical="center" wrapText="1"/>
    </xf>
    <xf numFmtId="0" fontId="7" fillId="0" borderId="25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right" vertical="center"/>
    </xf>
    <xf numFmtId="0" fontId="4" fillId="11" borderId="0" xfId="0" applyFont="1" applyFill="1"/>
    <xf numFmtId="0" fontId="4" fillId="11" borderId="0" xfId="0" applyFont="1" applyFill="1" applyAlignment="1">
      <alignment horizontal="center"/>
    </xf>
    <xf numFmtId="49" fontId="14" fillId="11" borderId="0" xfId="0" applyNumberFormat="1" applyFont="1" applyFill="1" applyAlignment="1">
      <alignment horizontal="left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66" fontId="12" fillId="11" borderId="0" xfId="0" applyNumberFormat="1" applyFont="1" applyFill="1" applyAlignment="1">
      <alignment vertical="center"/>
    </xf>
    <xf numFmtId="0" fontId="6" fillId="11" borderId="0" xfId="0" applyFont="1" applyFill="1" applyAlignment="1">
      <alignment vertical="center"/>
    </xf>
    <xf numFmtId="0" fontId="4" fillId="11" borderId="0" xfId="0" applyFont="1" applyFill="1" applyAlignment="1">
      <alignment vertical="center"/>
    </xf>
    <xf numFmtId="0" fontId="7" fillId="11" borderId="0" xfId="0" applyFont="1" applyFill="1" applyAlignment="1">
      <alignment vertical="center"/>
    </xf>
    <xf numFmtId="0" fontId="7" fillId="11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39" fontId="4" fillId="11" borderId="0" xfId="0" applyNumberFormat="1" applyFont="1" applyFill="1" applyAlignment="1">
      <alignment horizontal="center" vertical="center"/>
    </xf>
    <xf numFmtId="166" fontId="8" fillId="11" borderId="0" xfId="0" applyNumberFormat="1" applyFont="1" applyFill="1" applyAlignment="1">
      <alignment vertical="center"/>
    </xf>
    <xf numFmtId="0" fontId="4" fillId="8" borderId="37" xfId="0" applyFont="1" applyFill="1" applyBorder="1" applyAlignment="1">
      <alignment vertical="center"/>
    </xf>
    <xf numFmtId="0" fontId="4" fillId="8" borderId="10" xfId="0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6" fillId="2" borderId="19" xfId="0" applyFont="1" applyFill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0" fontId="6" fillId="2" borderId="39" xfId="0" applyFont="1" applyFill="1" applyBorder="1" applyAlignment="1">
      <alignment horizontal="center" vertical="center"/>
    </xf>
    <xf numFmtId="0" fontId="6" fillId="11" borderId="0" xfId="0" applyFont="1" applyFill="1" applyAlignment="1">
      <alignment horizontal="center" vertical="center"/>
    </xf>
    <xf numFmtId="4" fontId="4" fillId="0" borderId="0" xfId="0" applyNumberFormat="1" applyFont="1"/>
    <xf numFmtId="4" fontId="4" fillId="0" borderId="0" xfId="0" applyNumberFormat="1" applyFont="1" applyAlignment="1">
      <alignment vertical="center"/>
    </xf>
    <xf numFmtId="0" fontId="9" fillId="11" borderId="50" xfId="0" applyFont="1" applyFill="1" applyBorder="1" applyAlignment="1">
      <alignment horizontal="left" vertical="center"/>
    </xf>
    <xf numFmtId="0" fontId="4" fillId="11" borderId="51" xfId="0" applyFont="1" applyFill="1" applyBorder="1"/>
    <xf numFmtId="0" fontId="20" fillId="11" borderId="51" xfId="0" applyFont="1" applyFill="1" applyBorder="1"/>
    <xf numFmtId="0" fontId="20" fillId="11" borderId="51" xfId="0" applyFont="1" applyFill="1" applyBorder="1" applyAlignment="1">
      <alignment horizontal="center"/>
    </xf>
    <xf numFmtId="0" fontId="9" fillId="12" borderId="53" xfId="0" applyFont="1" applyFill="1" applyBorder="1" applyAlignment="1">
      <alignment horizontal="left" vertical="center"/>
    </xf>
    <xf numFmtId="0" fontId="4" fillId="12" borderId="54" xfId="0" applyFont="1" applyFill="1" applyBorder="1"/>
    <xf numFmtId="0" fontId="20" fillId="12" borderId="54" xfId="0" applyFont="1" applyFill="1" applyBorder="1"/>
    <xf numFmtId="0" fontId="20" fillId="12" borderId="54" xfId="0" applyFont="1" applyFill="1" applyBorder="1" applyAlignment="1">
      <alignment horizontal="center"/>
    </xf>
    <xf numFmtId="0" fontId="20" fillId="12" borderId="53" xfId="0" applyFont="1" applyFill="1" applyBorder="1" applyAlignment="1">
      <alignment horizontal="center"/>
    </xf>
    <xf numFmtId="166" fontId="9" fillId="11" borderId="52" xfId="0" applyNumberFormat="1" applyFont="1" applyFill="1" applyBorder="1" applyAlignment="1">
      <alignment horizontal="center" vertical="center"/>
    </xf>
    <xf numFmtId="169" fontId="24" fillId="10" borderId="25" xfId="4" applyNumberFormat="1" applyFont="1" applyFill="1" applyBorder="1" applyAlignment="1">
      <alignment horizontal="center"/>
    </xf>
    <xf numFmtId="166" fontId="24" fillId="10" borderId="25" xfId="4" applyNumberFormat="1" applyFont="1" applyFill="1" applyBorder="1" applyAlignment="1">
      <alignment horizontal="center"/>
    </xf>
    <xf numFmtId="0" fontId="6" fillId="2" borderId="40" xfId="0" applyFont="1" applyFill="1" applyBorder="1" applyAlignment="1">
      <alignment horizontal="center" vertical="center"/>
    </xf>
    <xf numFmtId="0" fontId="26" fillId="0" borderId="0" xfId="5" applyFont="1" applyAlignment="1">
      <alignment vertical="center"/>
    </xf>
    <xf numFmtId="0" fontId="19" fillId="0" borderId="0" xfId="5" applyFont="1" applyAlignment="1">
      <alignment vertical="center" wrapText="1"/>
    </xf>
    <xf numFmtId="3" fontId="27" fillId="0" borderId="0" xfId="5" applyNumberFormat="1" applyFont="1" applyAlignment="1">
      <alignment vertical="center" wrapText="1"/>
    </xf>
    <xf numFmtId="0" fontId="26" fillId="0" borderId="25" xfId="5" applyFont="1" applyBorder="1" applyAlignment="1">
      <alignment horizontal="center" vertical="center"/>
    </xf>
    <xf numFmtId="0" fontId="26" fillId="0" borderId="53" xfId="5" applyFont="1" applyBorder="1" applyAlignment="1">
      <alignment horizontal="left" vertical="center"/>
    </xf>
    <xf numFmtId="0" fontId="26" fillId="0" borderId="54" xfId="5" applyFont="1" applyBorder="1" applyAlignment="1">
      <alignment horizontal="left" vertical="center"/>
    </xf>
    <xf numFmtId="0" fontId="26" fillId="0" borderId="31" xfId="5" applyFont="1" applyBorder="1" applyAlignment="1">
      <alignment horizontal="left" vertical="center"/>
    </xf>
    <xf numFmtId="0" fontId="0" fillId="0" borderId="0" xfId="0" applyAlignment="1">
      <alignment horizontal="center"/>
    </xf>
    <xf numFmtId="4" fontId="26" fillId="0" borderId="60" xfId="5" applyNumberFormat="1" applyFont="1" applyBorder="1" applyAlignment="1">
      <alignment horizontal="center" vertical="center" wrapText="1"/>
    </xf>
    <xf numFmtId="0" fontId="28" fillId="0" borderId="63" xfId="0" applyFont="1" applyBorder="1" applyAlignment="1">
      <alignment horizontal="center"/>
    </xf>
    <xf numFmtId="4" fontId="26" fillId="0" borderId="53" xfId="5" applyNumberFormat="1" applyFont="1" applyBorder="1" applyAlignment="1">
      <alignment horizontal="center" vertical="center"/>
    </xf>
    <xf numFmtId="4" fontId="26" fillId="0" borderId="54" xfId="5" applyNumberFormat="1" applyFont="1" applyBorder="1" applyAlignment="1">
      <alignment horizontal="center" vertical="center"/>
    </xf>
    <xf numFmtId="4" fontId="26" fillId="0" borderId="31" xfId="5" applyNumberFormat="1" applyFont="1" applyBorder="1" applyAlignment="1">
      <alignment horizontal="center" vertical="center"/>
    </xf>
    <xf numFmtId="0" fontId="26" fillId="0" borderId="25" xfId="5" applyFont="1" applyBorder="1" applyAlignment="1">
      <alignment horizontal="left" vertical="center"/>
    </xf>
    <xf numFmtId="4" fontId="26" fillId="0" borderId="25" xfId="5" applyNumberFormat="1" applyFont="1" applyBorder="1" applyAlignment="1">
      <alignment horizontal="center" vertical="center"/>
    </xf>
    <xf numFmtId="0" fontId="26" fillId="0" borderId="55" xfId="5" applyFont="1" applyBorder="1" applyAlignment="1">
      <alignment horizontal="right" vertical="center"/>
    </xf>
    <xf numFmtId="0" fontId="26" fillId="0" borderId="56" xfId="5" applyFont="1" applyBorder="1" applyAlignment="1">
      <alignment horizontal="right" vertical="center"/>
    </xf>
    <xf numFmtId="0" fontId="26" fillId="0" borderId="57" xfId="5" applyFont="1" applyBorder="1" applyAlignment="1">
      <alignment horizontal="right" vertical="center"/>
    </xf>
    <xf numFmtId="4" fontId="26" fillId="0" borderId="58" xfId="5" applyNumberFormat="1" applyFont="1" applyBorder="1" applyAlignment="1">
      <alignment horizontal="center" vertical="center"/>
    </xf>
    <xf numFmtId="4" fontId="26" fillId="0" borderId="59" xfId="5" applyNumberFormat="1" applyFont="1" applyBorder="1" applyAlignment="1">
      <alignment horizontal="center" vertical="center"/>
    </xf>
    <xf numFmtId="4" fontId="28" fillId="0" borderId="61" xfId="0" applyNumberFormat="1" applyFont="1" applyBorder="1" applyAlignment="1">
      <alignment horizontal="center" wrapText="1"/>
    </xf>
    <xf numFmtId="4" fontId="28" fillId="0" borderId="62" xfId="0" applyNumberFormat="1" applyFont="1" applyBorder="1" applyAlignment="1">
      <alignment horizontal="center" wrapText="1"/>
    </xf>
    <xf numFmtId="0" fontId="26" fillId="0" borderId="0" xfId="5" applyFont="1" applyAlignment="1">
      <alignment horizontal="center" vertical="center"/>
    </xf>
    <xf numFmtId="0" fontId="26" fillId="0" borderId="53" xfId="5" applyFont="1" applyBorder="1" applyAlignment="1">
      <alignment horizontal="left" vertical="center"/>
    </xf>
    <xf numFmtId="0" fontId="26" fillId="0" borderId="54" xfId="5" applyFont="1" applyBorder="1" applyAlignment="1">
      <alignment horizontal="left" vertical="center"/>
    </xf>
    <xf numFmtId="0" fontId="26" fillId="0" borderId="31" xfId="5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9" fillId="0" borderId="6" xfId="0" applyFont="1" applyBorder="1" applyAlignment="1">
      <alignment horizontal="center" vertical="center" wrapText="1"/>
    </xf>
  </cellXfs>
  <cellStyles count="6">
    <cellStyle name="Normal" xfId="0" builtinId="0"/>
    <cellStyle name="Normal 2" xfId="2" xr:uid="{00000000-0005-0000-0000-000002000000}"/>
    <cellStyle name="Normal 2 2" xfId="5" xr:uid="{9450DCF2-5588-4634-A753-27A330FDF295}"/>
    <cellStyle name="Normal 3" xfId="4" xr:uid="{1316361B-310A-498B-B47A-8D8C55869463}"/>
    <cellStyle name="Normal_A1 BLOK (DERSLİK) METRAJLARI 2" xfId="3" xr:uid="{00000000-0005-0000-0000-000003000000}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20B3-7EFB-45C0-BFB0-0C5CF4FA9189}">
  <dimension ref="A1:I18"/>
  <sheetViews>
    <sheetView tabSelected="1" workbookViewId="0">
      <selection activeCell="E10" sqref="E10:G10"/>
    </sheetView>
  </sheetViews>
  <sheetFormatPr defaultRowHeight="15"/>
  <cols>
    <col min="4" max="4" width="49" customWidth="1"/>
    <col min="7" max="7" width="59.44140625" customWidth="1"/>
  </cols>
  <sheetData>
    <row r="1" spans="1:9" ht="18">
      <c r="A1" s="299" t="s">
        <v>194</v>
      </c>
      <c r="B1" s="299"/>
      <c r="C1" s="299"/>
      <c r="D1" s="299"/>
      <c r="E1" s="299"/>
      <c r="F1" s="299"/>
      <c r="G1" s="299"/>
      <c r="H1" s="300"/>
      <c r="I1" s="301"/>
    </row>
    <row r="2" spans="1:9" ht="18">
      <c r="A2" s="321" t="s">
        <v>195</v>
      </c>
      <c r="B2" s="321"/>
      <c r="C2" s="321"/>
      <c r="D2" s="321"/>
      <c r="E2" s="321"/>
      <c r="F2" s="321"/>
      <c r="G2" s="321"/>
      <c r="H2" s="321"/>
      <c r="I2" s="321"/>
    </row>
    <row r="3" spans="1:9" ht="18">
      <c r="A3" s="302">
        <v>1</v>
      </c>
      <c r="B3" s="322" t="s">
        <v>39</v>
      </c>
      <c r="C3" s="323"/>
      <c r="D3" s="324"/>
      <c r="E3" s="309"/>
      <c r="F3" s="310"/>
      <c r="G3" s="311"/>
      <c r="H3" s="300"/>
      <c r="I3" s="301"/>
    </row>
    <row r="4" spans="1:9" ht="18">
      <c r="A4" s="302">
        <v>2</v>
      </c>
      <c r="B4" s="322" t="s">
        <v>40</v>
      </c>
      <c r="C4" s="323"/>
      <c r="D4" s="324"/>
      <c r="E4" s="309"/>
      <c r="F4" s="310"/>
      <c r="G4" s="311"/>
      <c r="H4" s="300"/>
      <c r="I4" s="301"/>
    </row>
    <row r="5" spans="1:9" ht="18">
      <c r="A5" s="302">
        <v>3</v>
      </c>
      <c r="B5" s="312" t="s">
        <v>41</v>
      </c>
      <c r="C5" s="312"/>
      <c r="D5" s="312"/>
      <c r="E5" s="313"/>
      <c r="F5" s="313"/>
      <c r="G5" s="313"/>
      <c r="H5" s="300"/>
      <c r="I5" s="301"/>
    </row>
    <row r="6" spans="1:9" ht="18">
      <c r="A6" s="302">
        <v>4</v>
      </c>
      <c r="B6" s="312" t="s">
        <v>42</v>
      </c>
      <c r="C6" s="312"/>
      <c r="D6" s="312"/>
      <c r="E6" s="313"/>
      <c r="F6" s="313"/>
      <c r="G6" s="313"/>
      <c r="H6" s="300"/>
      <c r="I6" s="301"/>
    </row>
    <row r="7" spans="1:9" ht="18">
      <c r="A7" s="302">
        <v>5</v>
      </c>
      <c r="B7" s="312" t="s">
        <v>43</v>
      </c>
      <c r="C7" s="312"/>
      <c r="D7" s="312"/>
      <c r="E7" s="313"/>
      <c r="F7" s="313"/>
      <c r="G7" s="313"/>
      <c r="H7" s="300"/>
      <c r="I7" s="301"/>
    </row>
    <row r="8" spans="1:9" ht="18">
      <c r="A8" s="302">
        <v>6</v>
      </c>
      <c r="B8" s="312" t="s">
        <v>45</v>
      </c>
      <c r="C8" s="312"/>
      <c r="D8" s="312"/>
      <c r="E8" s="313"/>
      <c r="F8" s="313"/>
      <c r="G8" s="313"/>
      <c r="H8" s="300"/>
      <c r="I8" s="301"/>
    </row>
    <row r="9" spans="1:9" ht="18">
      <c r="A9" s="302">
        <v>7</v>
      </c>
      <c r="B9" s="312" t="s">
        <v>196</v>
      </c>
      <c r="C9" s="312"/>
      <c r="D9" s="312"/>
      <c r="E9" s="313"/>
      <c r="F9" s="313"/>
      <c r="G9" s="313"/>
      <c r="H9" s="300"/>
      <c r="I9" s="301"/>
    </row>
    <row r="10" spans="1:9" ht="18">
      <c r="A10" s="302">
        <v>8</v>
      </c>
      <c r="B10" s="303" t="s">
        <v>141</v>
      </c>
      <c r="C10" s="304"/>
      <c r="D10" s="305"/>
      <c r="E10" s="309"/>
      <c r="F10" s="310"/>
      <c r="G10" s="311"/>
      <c r="H10" s="300"/>
      <c r="I10" s="301"/>
    </row>
    <row r="11" spans="1:9" ht="18">
      <c r="A11" s="302">
        <v>9</v>
      </c>
      <c r="B11" s="303" t="s">
        <v>148</v>
      </c>
      <c r="C11" s="304"/>
      <c r="D11" s="305"/>
      <c r="E11" s="309"/>
      <c r="F11" s="310"/>
      <c r="G11" s="311"/>
      <c r="H11" s="300"/>
      <c r="I11" s="301"/>
    </row>
    <row r="12" spans="1:9" ht="18">
      <c r="A12" s="302">
        <v>10</v>
      </c>
      <c r="B12" s="303" t="s">
        <v>44</v>
      </c>
      <c r="C12" s="304"/>
      <c r="D12" s="305"/>
      <c r="E12" s="309"/>
      <c r="F12" s="310"/>
      <c r="G12" s="311"/>
      <c r="H12" s="300"/>
      <c r="I12" s="301"/>
    </row>
    <row r="13" spans="1:9" ht="18">
      <c r="A13" s="302">
        <v>11</v>
      </c>
      <c r="B13" s="303" t="s">
        <v>61</v>
      </c>
      <c r="C13" s="304"/>
      <c r="D13" s="305"/>
      <c r="E13" s="309"/>
      <c r="F13" s="310"/>
      <c r="G13" s="311"/>
      <c r="H13" s="300"/>
      <c r="I13" s="301"/>
    </row>
    <row r="14" spans="1:9" ht="18">
      <c r="A14" s="302">
        <v>12</v>
      </c>
      <c r="B14" s="303" t="s">
        <v>154</v>
      </c>
      <c r="C14" s="304"/>
      <c r="D14" s="305"/>
      <c r="E14" s="309"/>
      <c r="F14" s="310"/>
      <c r="G14" s="311"/>
      <c r="H14" s="300"/>
      <c r="I14" s="301"/>
    </row>
    <row r="15" spans="1:9" ht="18">
      <c r="A15" s="302"/>
      <c r="B15" s="303"/>
      <c r="C15" s="304"/>
      <c r="D15" s="305"/>
      <c r="E15" s="309"/>
      <c r="F15" s="310"/>
      <c r="G15" s="311"/>
      <c r="H15" s="300"/>
      <c r="I15" s="301"/>
    </row>
    <row r="16" spans="1:9" ht="18.75" thickBot="1">
      <c r="A16" s="314" t="s">
        <v>197</v>
      </c>
      <c r="B16" s="315"/>
      <c r="C16" s="315"/>
      <c r="D16" s="316"/>
      <c r="E16" s="317"/>
      <c r="F16" s="318"/>
      <c r="G16" s="318"/>
      <c r="H16" s="300"/>
      <c r="I16" s="301"/>
    </row>
    <row r="17" spans="1:9" ht="18.75" thickBot="1">
      <c r="A17" s="306"/>
      <c r="B17" s="306"/>
      <c r="C17" s="306"/>
      <c r="D17" s="307" t="s">
        <v>198</v>
      </c>
      <c r="E17" s="319"/>
      <c r="F17" s="319"/>
      <c r="G17" s="320"/>
      <c r="H17" s="300"/>
      <c r="I17" s="301"/>
    </row>
    <row r="18" spans="1:9" ht="18.75" thickBot="1">
      <c r="A18" s="306"/>
      <c r="B18" s="306"/>
      <c r="C18" s="306"/>
      <c r="D18" s="308" t="s">
        <v>199</v>
      </c>
      <c r="E18" s="319"/>
      <c r="F18" s="319"/>
      <c r="G18" s="320"/>
      <c r="H18" s="300"/>
      <c r="I18" s="301"/>
    </row>
  </sheetData>
  <mergeCells count="25">
    <mergeCell ref="B5:D5"/>
    <mergeCell ref="E5:G5"/>
    <mergeCell ref="A2:I2"/>
    <mergeCell ref="B3:D3"/>
    <mergeCell ref="E3:G3"/>
    <mergeCell ref="B4:D4"/>
    <mergeCell ref="E4:G4"/>
    <mergeCell ref="B6:D6"/>
    <mergeCell ref="E6:G6"/>
    <mergeCell ref="B7:D7"/>
    <mergeCell ref="E7:G7"/>
    <mergeCell ref="B8:D8"/>
    <mergeCell ref="E8:G8"/>
    <mergeCell ref="A16:D16"/>
    <mergeCell ref="E16:G16"/>
    <mergeCell ref="E17:G17"/>
    <mergeCell ref="E18:G18"/>
    <mergeCell ref="E10:G10"/>
    <mergeCell ref="E11:G11"/>
    <mergeCell ref="E12:G12"/>
    <mergeCell ref="E13:G13"/>
    <mergeCell ref="E14:G14"/>
    <mergeCell ref="E15:G15"/>
    <mergeCell ref="B9:D9"/>
    <mergeCell ref="E9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60"/>
  <sheetViews>
    <sheetView view="pageBreakPreview" zoomScale="60" zoomScaleNormal="36" zoomScalePageLayoutView="34" workbookViewId="0">
      <selection activeCell="D264" sqref="D264"/>
    </sheetView>
  </sheetViews>
  <sheetFormatPr defaultColWidth="10.77734375" defaultRowHeight="18"/>
  <cols>
    <col min="1" max="1" width="10.77734375" style="1"/>
    <col min="2" max="2" width="18" style="1" customWidth="1"/>
    <col min="3" max="3" width="39.33203125" style="1" customWidth="1"/>
    <col min="4" max="4" width="68.21875" style="1" customWidth="1"/>
    <col min="5" max="5" width="14" style="2" customWidth="1"/>
    <col min="6" max="6" width="13.33203125" style="2" customWidth="1"/>
    <col min="7" max="7" width="16.33203125" style="1" customWidth="1"/>
    <col min="8" max="8" width="24.33203125" style="1" customWidth="1"/>
    <col min="9" max="9" width="2" style="1" hidden="1" customWidth="1"/>
    <col min="10" max="10" width="6.88671875" style="1" customWidth="1"/>
    <col min="11" max="16384" width="10.77734375" style="1"/>
  </cols>
  <sheetData>
    <row r="1" spans="2:8" ht="18.75" thickBot="1"/>
    <row r="2" spans="2:8" ht="42" customHeight="1" thickTop="1" thickBot="1">
      <c r="B2" s="325" t="s">
        <v>39</v>
      </c>
      <c r="C2" s="326"/>
      <c r="D2" s="326"/>
      <c r="E2" s="326"/>
      <c r="F2" s="326"/>
      <c r="G2" s="326"/>
      <c r="H2" s="327"/>
    </row>
    <row r="3" spans="2:8" ht="35.1" customHeight="1" thickTop="1" thickBot="1">
      <c r="B3" s="279" t="s">
        <v>2</v>
      </c>
      <c r="C3" s="280" t="s">
        <v>3</v>
      </c>
      <c r="D3" s="280" t="s">
        <v>4</v>
      </c>
      <c r="E3" s="67" t="s">
        <v>9</v>
      </c>
      <c r="F3" s="67" t="s">
        <v>71</v>
      </c>
      <c r="G3" s="67" t="s">
        <v>5</v>
      </c>
      <c r="H3" s="68" t="s">
        <v>6</v>
      </c>
    </row>
    <row r="4" spans="2:8" ht="35.1" customHeight="1">
      <c r="B4" s="135">
        <v>1</v>
      </c>
      <c r="C4" s="136" t="s">
        <v>7</v>
      </c>
      <c r="D4" s="136" t="s">
        <v>8</v>
      </c>
      <c r="E4" s="137" t="s">
        <v>10</v>
      </c>
      <c r="F4" s="138">
        <v>22</v>
      </c>
      <c r="G4" s="139"/>
      <c r="H4" s="140"/>
    </row>
    <row r="5" spans="2:8" ht="35.1" customHeight="1">
      <c r="B5" s="141">
        <v>2</v>
      </c>
      <c r="C5" s="142" t="s">
        <v>26</v>
      </c>
      <c r="D5" s="142" t="s">
        <v>0</v>
      </c>
      <c r="E5" s="143" t="s">
        <v>10</v>
      </c>
      <c r="F5" s="143">
        <v>3</v>
      </c>
      <c r="G5" s="144"/>
      <c r="H5" s="145"/>
    </row>
    <row r="6" spans="2:8" ht="35.1" customHeight="1">
      <c r="B6" s="141">
        <v>3</v>
      </c>
      <c r="C6" s="142" t="s">
        <v>26</v>
      </c>
      <c r="D6" s="142" t="s">
        <v>11</v>
      </c>
      <c r="E6" s="143" t="s">
        <v>10</v>
      </c>
      <c r="F6" s="143">
        <v>28.46</v>
      </c>
      <c r="G6" s="144"/>
      <c r="H6" s="145"/>
    </row>
    <row r="7" spans="2:8" ht="35.1" customHeight="1">
      <c r="B7" s="141">
        <v>4</v>
      </c>
      <c r="C7" s="142" t="s">
        <v>12</v>
      </c>
      <c r="D7" s="142" t="s">
        <v>0</v>
      </c>
      <c r="E7" s="143" t="s">
        <v>10</v>
      </c>
      <c r="F7" s="143">
        <v>3</v>
      </c>
      <c r="G7" s="144"/>
      <c r="H7" s="145"/>
    </row>
    <row r="8" spans="2:8" ht="35.1" customHeight="1">
      <c r="B8" s="141">
        <v>5</v>
      </c>
      <c r="C8" s="142" t="s">
        <v>12</v>
      </c>
      <c r="D8" s="142" t="s">
        <v>18</v>
      </c>
      <c r="E8" s="143" t="s">
        <v>10</v>
      </c>
      <c r="F8" s="143">
        <v>22.5</v>
      </c>
      <c r="G8" s="144"/>
      <c r="H8" s="145"/>
    </row>
    <row r="9" spans="2:8" ht="35.1" customHeight="1">
      <c r="B9" s="141">
        <v>6</v>
      </c>
      <c r="C9" s="142" t="s">
        <v>13</v>
      </c>
      <c r="D9" s="142" t="s">
        <v>0</v>
      </c>
      <c r="E9" s="143" t="s">
        <v>10</v>
      </c>
      <c r="F9" s="143">
        <v>10</v>
      </c>
      <c r="G9" s="144"/>
      <c r="H9" s="145"/>
    </row>
    <row r="10" spans="2:8" ht="35.1" customHeight="1">
      <c r="B10" s="141">
        <v>7</v>
      </c>
      <c r="C10" s="142" t="s">
        <v>13</v>
      </c>
      <c r="D10" s="142" t="s">
        <v>18</v>
      </c>
      <c r="E10" s="143" t="s">
        <v>10</v>
      </c>
      <c r="F10" s="143">
        <v>46.64</v>
      </c>
      <c r="G10" s="144"/>
      <c r="H10" s="145"/>
    </row>
    <row r="11" spans="2:8" ht="35.1" customHeight="1">
      <c r="B11" s="141">
        <v>8</v>
      </c>
      <c r="C11" s="142" t="s">
        <v>14</v>
      </c>
      <c r="D11" s="142" t="s">
        <v>0</v>
      </c>
      <c r="E11" s="143" t="s">
        <v>10</v>
      </c>
      <c r="F11" s="143">
        <v>7</v>
      </c>
      <c r="G11" s="144"/>
      <c r="H11" s="145"/>
    </row>
    <row r="12" spans="2:8" ht="35.1" customHeight="1">
      <c r="B12" s="141">
        <v>9</v>
      </c>
      <c r="C12" s="142" t="s">
        <v>14</v>
      </c>
      <c r="D12" s="142" t="s">
        <v>18</v>
      </c>
      <c r="E12" s="143" t="s">
        <v>10</v>
      </c>
      <c r="F12" s="143">
        <v>39.33</v>
      </c>
      <c r="G12" s="144"/>
      <c r="H12" s="145"/>
    </row>
    <row r="13" spans="2:8" ht="35.1" customHeight="1">
      <c r="B13" s="141">
        <v>10</v>
      </c>
      <c r="C13" s="142" t="s">
        <v>15</v>
      </c>
      <c r="D13" s="142" t="s">
        <v>8</v>
      </c>
      <c r="E13" s="143" t="s">
        <v>10</v>
      </c>
      <c r="F13" s="143">
        <v>2</v>
      </c>
      <c r="G13" s="144"/>
      <c r="H13" s="145"/>
    </row>
    <row r="14" spans="2:8" ht="35.1" customHeight="1">
      <c r="B14" s="141">
        <v>11</v>
      </c>
      <c r="C14" s="142" t="s">
        <v>16</v>
      </c>
      <c r="D14" s="142" t="s">
        <v>8</v>
      </c>
      <c r="E14" s="143" t="s">
        <v>10</v>
      </c>
      <c r="F14" s="143">
        <v>2</v>
      </c>
      <c r="G14" s="144"/>
      <c r="H14" s="145"/>
    </row>
    <row r="15" spans="2:8" ht="35.1" customHeight="1">
      <c r="B15" s="141">
        <v>12</v>
      </c>
      <c r="C15" s="142" t="s">
        <v>17</v>
      </c>
      <c r="D15" s="142" t="s">
        <v>0</v>
      </c>
      <c r="E15" s="143" t="s">
        <v>10</v>
      </c>
      <c r="F15" s="143">
        <v>2</v>
      </c>
      <c r="G15" s="144"/>
      <c r="H15" s="145"/>
    </row>
    <row r="16" spans="2:8" ht="35.1" customHeight="1">
      <c r="B16" s="141">
        <v>13</v>
      </c>
      <c r="C16" s="142" t="s">
        <v>17</v>
      </c>
      <c r="D16" s="142" t="s">
        <v>18</v>
      </c>
      <c r="E16" s="143" t="s">
        <v>10</v>
      </c>
      <c r="F16" s="143">
        <v>2</v>
      </c>
      <c r="G16" s="144"/>
      <c r="H16" s="145"/>
    </row>
    <row r="17" spans="2:8" ht="35.1" customHeight="1">
      <c r="B17" s="141">
        <v>14</v>
      </c>
      <c r="C17" s="142" t="s">
        <v>54</v>
      </c>
      <c r="D17" s="142" t="s">
        <v>0</v>
      </c>
      <c r="E17" s="143" t="s">
        <v>10</v>
      </c>
      <c r="F17" s="143">
        <v>21</v>
      </c>
      <c r="G17" s="144"/>
      <c r="H17" s="145"/>
    </row>
    <row r="18" spans="2:8" ht="35.1" customHeight="1">
      <c r="B18" s="141">
        <v>15</v>
      </c>
      <c r="C18" s="142" t="s">
        <v>54</v>
      </c>
      <c r="D18" s="142" t="s">
        <v>18</v>
      </c>
      <c r="E18" s="143" t="s">
        <v>10</v>
      </c>
      <c r="F18" s="143">
        <v>21</v>
      </c>
      <c r="G18" s="144"/>
      <c r="H18" s="145"/>
    </row>
    <row r="19" spans="2:8" ht="35.1" customHeight="1">
      <c r="B19" s="141">
        <v>16</v>
      </c>
      <c r="C19" s="142" t="s">
        <v>19</v>
      </c>
      <c r="D19" s="142" t="s">
        <v>21</v>
      </c>
      <c r="E19" s="143" t="s">
        <v>10</v>
      </c>
      <c r="F19" s="143">
        <v>2</v>
      </c>
      <c r="G19" s="144"/>
      <c r="H19" s="145"/>
    </row>
    <row r="20" spans="2:8" ht="35.1" customHeight="1">
      <c r="B20" s="141">
        <v>17</v>
      </c>
      <c r="C20" s="142" t="s">
        <v>20</v>
      </c>
      <c r="D20" s="142" t="s">
        <v>21</v>
      </c>
      <c r="E20" s="143" t="s">
        <v>10</v>
      </c>
      <c r="F20" s="143">
        <v>2</v>
      </c>
      <c r="G20" s="144"/>
      <c r="H20" s="145"/>
    </row>
    <row r="21" spans="2:8" ht="35.1" customHeight="1">
      <c r="B21" s="141">
        <v>18</v>
      </c>
      <c r="C21" s="142" t="s">
        <v>22</v>
      </c>
      <c r="D21" s="142" t="s">
        <v>21</v>
      </c>
      <c r="E21" s="143" t="s">
        <v>10</v>
      </c>
      <c r="F21" s="143">
        <v>2</v>
      </c>
      <c r="G21" s="144"/>
      <c r="H21" s="145"/>
    </row>
    <row r="22" spans="2:8" ht="35.1" customHeight="1">
      <c r="B22" s="146">
        <v>19</v>
      </c>
      <c r="C22" s="147" t="s">
        <v>23</v>
      </c>
      <c r="D22" s="147" t="s">
        <v>21</v>
      </c>
      <c r="E22" s="148" t="s">
        <v>10</v>
      </c>
      <c r="F22" s="148">
        <v>2</v>
      </c>
      <c r="G22" s="149"/>
      <c r="H22" s="150"/>
    </row>
    <row r="23" spans="2:8" ht="35.1" customHeight="1">
      <c r="B23" s="151">
        <v>20</v>
      </c>
      <c r="C23" s="152" t="s">
        <v>24</v>
      </c>
      <c r="D23" s="152" t="s">
        <v>0</v>
      </c>
      <c r="E23" s="153" t="s">
        <v>10</v>
      </c>
      <c r="F23" s="153">
        <v>10</v>
      </c>
      <c r="G23" s="154"/>
      <c r="H23" s="155"/>
    </row>
    <row r="24" spans="2:8" ht="35.1" customHeight="1">
      <c r="B24" s="130">
        <v>21</v>
      </c>
      <c r="C24" s="131" t="s">
        <v>24</v>
      </c>
      <c r="D24" s="131" t="s">
        <v>18</v>
      </c>
      <c r="E24" s="132" t="s">
        <v>10</v>
      </c>
      <c r="F24" s="132">
        <v>10.46</v>
      </c>
      <c r="G24" s="133"/>
      <c r="H24" s="134"/>
    </row>
    <row r="25" spans="2:8" ht="35.1" customHeight="1">
      <c r="B25" s="130">
        <v>22</v>
      </c>
      <c r="C25" s="131" t="s">
        <v>25</v>
      </c>
      <c r="D25" s="131" t="s">
        <v>0</v>
      </c>
      <c r="E25" s="132" t="s">
        <v>10</v>
      </c>
      <c r="F25" s="132">
        <v>3</v>
      </c>
      <c r="G25" s="133"/>
      <c r="H25" s="134"/>
    </row>
    <row r="26" spans="2:8" ht="35.1" customHeight="1">
      <c r="B26" s="130">
        <v>23</v>
      </c>
      <c r="C26" s="131" t="s">
        <v>25</v>
      </c>
      <c r="D26" s="131" t="s">
        <v>18</v>
      </c>
      <c r="E26" s="132" t="s">
        <v>10</v>
      </c>
      <c r="F26" s="132">
        <v>21.46</v>
      </c>
      <c r="G26" s="133"/>
      <c r="H26" s="134"/>
    </row>
    <row r="27" spans="2:8" ht="35.1" customHeight="1">
      <c r="B27" s="130">
        <v>24</v>
      </c>
      <c r="C27" s="131" t="s">
        <v>27</v>
      </c>
      <c r="D27" s="131" t="s">
        <v>8</v>
      </c>
      <c r="E27" s="132" t="s">
        <v>10</v>
      </c>
      <c r="F27" s="132">
        <v>2</v>
      </c>
      <c r="G27" s="133"/>
      <c r="H27" s="134"/>
    </row>
    <row r="28" spans="2:8" ht="35.1" customHeight="1">
      <c r="B28" s="130">
        <v>25</v>
      </c>
      <c r="C28" s="131" t="s">
        <v>28</v>
      </c>
      <c r="D28" s="131" t="s">
        <v>0</v>
      </c>
      <c r="E28" s="132" t="s">
        <v>10</v>
      </c>
      <c r="F28" s="132">
        <v>4</v>
      </c>
      <c r="G28" s="133"/>
      <c r="H28" s="134"/>
    </row>
    <row r="29" spans="2:8" ht="35.1" customHeight="1">
      <c r="B29" s="130">
        <v>26</v>
      </c>
      <c r="C29" s="156" t="s">
        <v>28</v>
      </c>
      <c r="D29" s="131" t="s">
        <v>18</v>
      </c>
      <c r="E29" s="132" t="s">
        <v>10</v>
      </c>
      <c r="F29" s="132">
        <v>26</v>
      </c>
      <c r="G29" s="133"/>
      <c r="H29" s="134"/>
    </row>
    <row r="30" spans="2:8" ht="35.1" customHeight="1">
      <c r="B30" s="130">
        <v>27</v>
      </c>
      <c r="C30" s="131" t="s">
        <v>29</v>
      </c>
      <c r="D30" s="131" t="s">
        <v>0</v>
      </c>
      <c r="E30" s="132" t="s">
        <v>10</v>
      </c>
      <c r="F30" s="132">
        <v>7</v>
      </c>
      <c r="G30" s="133"/>
      <c r="H30" s="134"/>
    </row>
    <row r="31" spans="2:8" ht="35.1" customHeight="1">
      <c r="B31" s="130">
        <v>28</v>
      </c>
      <c r="C31" s="131" t="s">
        <v>29</v>
      </c>
      <c r="D31" s="131" t="s">
        <v>18</v>
      </c>
      <c r="E31" s="132" t="s">
        <v>10</v>
      </c>
      <c r="F31" s="132">
        <v>50.45</v>
      </c>
      <c r="G31" s="133"/>
      <c r="H31" s="134"/>
    </row>
    <row r="32" spans="2:8" ht="35.1" customHeight="1">
      <c r="B32" s="130">
        <v>29</v>
      </c>
      <c r="C32" s="131" t="s">
        <v>30</v>
      </c>
      <c r="D32" s="131" t="s">
        <v>0</v>
      </c>
      <c r="E32" s="132" t="s">
        <v>10</v>
      </c>
      <c r="F32" s="132">
        <v>3</v>
      </c>
      <c r="G32" s="133"/>
      <c r="H32" s="134"/>
    </row>
    <row r="33" spans="2:10" ht="35.1" customHeight="1">
      <c r="B33" s="130">
        <v>30</v>
      </c>
      <c r="C33" s="131" t="s">
        <v>30</v>
      </c>
      <c r="D33" s="131" t="s">
        <v>18</v>
      </c>
      <c r="E33" s="132" t="s">
        <v>10</v>
      </c>
      <c r="F33" s="132">
        <v>21.46</v>
      </c>
      <c r="G33" s="133"/>
      <c r="H33" s="134"/>
    </row>
    <row r="34" spans="2:10" ht="35.1" customHeight="1">
      <c r="B34" s="130">
        <v>31</v>
      </c>
      <c r="C34" s="131" t="s">
        <v>31</v>
      </c>
      <c r="D34" s="131" t="s">
        <v>0</v>
      </c>
      <c r="E34" s="132" t="s">
        <v>10</v>
      </c>
      <c r="F34" s="132">
        <v>3</v>
      </c>
      <c r="G34" s="133"/>
      <c r="H34" s="134"/>
    </row>
    <row r="35" spans="2:10" ht="35.1" customHeight="1">
      <c r="B35" s="130">
        <v>32</v>
      </c>
      <c r="C35" s="131" t="s">
        <v>31</v>
      </c>
      <c r="D35" s="131" t="s">
        <v>18</v>
      </c>
      <c r="E35" s="132" t="s">
        <v>10</v>
      </c>
      <c r="F35" s="132">
        <v>21.78</v>
      </c>
      <c r="G35" s="133"/>
      <c r="H35" s="134"/>
    </row>
    <row r="36" spans="2:10" ht="35.1" customHeight="1">
      <c r="B36" s="130">
        <v>33</v>
      </c>
      <c r="C36" s="131" t="s">
        <v>32</v>
      </c>
      <c r="D36" s="131" t="s">
        <v>0</v>
      </c>
      <c r="E36" s="132" t="s">
        <v>10</v>
      </c>
      <c r="F36" s="132">
        <v>3</v>
      </c>
      <c r="G36" s="133"/>
      <c r="H36" s="134"/>
    </row>
    <row r="37" spans="2:10" ht="35.1" customHeight="1">
      <c r="B37" s="130">
        <v>34</v>
      </c>
      <c r="C37" s="131" t="s">
        <v>32</v>
      </c>
      <c r="D37" s="131" t="s">
        <v>18</v>
      </c>
      <c r="E37" s="132" t="s">
        <v>10</v>
      </c>
      <c r="F37" s="132">
        <v>21.91</v>
      </c>
      <c r="G37" s="133"/>
      <c r="H37" s="134"/>
    </row>
    <row r="38" spans="2:10" ht="35.1" customHeight="1">
      <c r="B38" s="130">
        <v>35</v>
      </c>
      <c r="C38" s="131" t="s">
        <v>33</v>
      </c>
      <c r="D38" s="131" t="s">
        <v>0</v>
      </c>
      <c r="E38" s="132" t="s">
        <v>10</v>
      </c>
      <c r="F38" s="132">
        <v>3</v>
      </c>
      <c r="G38" s="133"/>
      <c r="H38" s="134"/>
    </row>
    <row r="39" spans="2:10" ht="35.1" customHeight="1">
      <c r="B39" s="130">
        <v>36</v>
      </c>
      <c r="C39" s="131" t="s">
        <v>33</v>
      </c>
      <c r="D39" s="131" t="s">
        <v>18</v>
      </c>
      <c r="E39" s="132" t="s">
        <v>10</v>
      </c>
      <c r="F39" s="132">
        <v>14.29</v>
      </c>
      <c r="G39" s="133"/>
      <c r="H39" s="134"/>
    </row>
    <row r="40" spans="2:10" ht="35.1" customHeight="1">
      <c r="B40" s="130">
        <v>37</v>
      </c>
      <c r="C40" s="131" t="s">
        <v>34</v>
      </c>
      <c r="D40" s="131" t="s">
        <v>0</v>
      </c>
      <c r="E40" s="132" t="s">
        <v>10</v>
      </c>
      <c r="F40" s="132">
        <v>12</v>
      </c>
      <c r="G40" s="133"/>
      <c r="H40" s="134"/>
    </row>
    <row r="41" spans="2:10" ht="35.1" customHeight="1" thickBot="1">
      <c r="B41" s="157">
        <v>38</v>
      </c>
      <c r="C41" s="158" t="s">
        <v>34</v>
      </c>
      <c r="D41" s="158" t="s">
        <v>18</v>
      </c>
      <c r="E41" s="159" t="s">
        <v>10</v>
      </c>
      <c r="F41" s="159">
        <v>22</v>
      </c>
      <c r="G41" s="160"/>
      <c r="H41" s="161"/>
    </row>
    <row r="42" spans="2:10" ht="35.1" customHeight="1">
      <c r="B42" s="20"/>
      <c r="C42" s="24" t="s">
        <v>35</v>
      </c>
      <c r="D42" s="14" t="s">
        <v>8</v>
      </c>
      <c r="E42" s="78" t="s">
        <v>10</v>
      </c>
      <c r="F42" s="80">
        <f>F4+F13+F14+F27</f>
        <v>28</v>
      </c>
      <c r="G42" s="81"/>
      <c r="H42" s="84"/>
    </row>
    <row r="43" spans="2:10" ht="35.1" customHeight="1">
      <c r="B43" s="20"/>
      <c r="C43" s="24" t="s">
        <v>36</v>
      </c>
      <c r="D43" s="14" t="s">
        <v>0</v>
      </c>
      <c r="E43" s="78" t="s">
        <v>10</v>
      </c>
      <c r="F43" s="78">
        <f>F5+F7+F9+F11+F15+F17+F23+F25+F28+F30+F32+F34+F36+F38+F40</f>
        <v>94</v>
      </c>
      <c r="G43" s="81"/>
      <c r="H43" s="84"/>
    </row>
    <row r="44" spans="2:10" ht="35.1" customHeight="1">
      <c r="B44" s="20"/>
      <c r="C44" s="24" t="s">
        <v>37</v>
      </c>
      <c r="D44" s="14" t="s">
        <v>18</v>
      </c>
      <c r="E44" s="78" t="s">
        <v>10</v>
      </c>
      <c r="F44" s="78">
        <f>F6+F8+F10+F12+F16+F18+F24+F26+F29+F31+F33+F35+F37+F39+F41</f>
        <v>369.74</v>
      </c>
      <c r="G44" s="81"/>
      <c r="H44" s="84"/>
    </row>
    <row r="45" spans="2:10" ht="35.1" customHeight="1" thickBot="1">
      <c r="B45" s="21"/>
      <c r="C45" s="13" t="s">
        <v>38</v>
      </c>
      <c r="D45" s="10" t="s">
        <v>21</v>
      </c>
      <c r="E45" s="79" t="s">
        <v>10</v>
      </c>
      <c r="F45" s="79">
        <f>F19+F20+F21+F22</f>
        <v>8</v>
      </c>
      <c r="G45" s="82"/>
      <c r="H45" s="85"/>
    </row>
    <row r="46" spans="2:10" ht="35.1" customHeight="1" thickTop="1">
      <c r="B46" s="267" t="s">
        <v>60</v>
      </c>
      <c r="C46" s="268"/>
      <c r="D46" s="268"/>
      <c r="E46" s="271"/>
      <c r="F46" s="272"/>
      <c r="G46" s="268"/>
      <c r="H46" s="273"/>
      <c r="J46" s="284"/>
    </row>
    <row r="47" spans="2:10" ht="47.1" customHeight="1">
      <c r="B47" s="328" t="s">
        <v>64</v>
      </c>
      <c r="C47" s="329"/>
      <c r="D47" s="329"/>
      <c r="E47" s="329"/>
      <c r="F47" s="329"/>
      <c r="G47" s="329"/>
      <c r="H47" s="329"/>
    </row>
    <row r="48" spans="2:10" ht="35.1" customHeight="1" thickBot="1">
      <c r="F48" s="5"/>
      <c r="H48" s="8"/>
    </row>
    <row r="49" spans="2:8" ht="39.950000000000003" customHeight="1" thickTop="1" thickBot="1">
      <c r="B49" s="325" t="s">
        <v>40</v>
      </c>
      <c r="C49" s="326"/>
      <c r="D49" s="326"/>
      <c r="E49" s="326"/>
      <c r="F49" s="326"/>
      <c r="G49" s="326"/>
      <c r="H49" s="327"/>
    </row>
    <row r="50" spans="2:8" ht="35.1" customHeight="1" thickTop="1" thickBot="1">
      <c r="B50" s="279" t="s">
        <v>2</v>
      </c>
      <c r="C50" s="280" t="s">
        <v>3</v>
      </c>
      <c r="D50" s="280" t="s">
        <v>4</v>
      </c>
      <c r="E50" s="67" t="s">
        <v>9</v>
      </c>
      <c r="F50" s="67" t="s">
        <v>71</v>
      </c>
      <c r="G50" s="67" t="s">
        <v>5</v>
      </c>
      <c r="H50" s="68" t="s">
        <v>6</v>
      </c>
    </row>
    <row r="51" spans="2:8" ht="35.1" customHeight="1">
      <c r="B51" s="119">
        <v>1</v>
      </c>
      <c r="C51" s="173" t="s">
        <v>7</v>
      </c>
      <c r="D51" s="173" t="s">
        <v>56</v>
      </c>
      <c r="E51" s="120" t="s">
        <v>10</v>
      </c>
      <c r="F51" s="174">
        <v>19.93</v>
      </c>
      <c r="G51" s="175"/>
      <c r="H51" s="176"/>
    </row>
    <row r="52" spans="2:8" ht="35.1" customHeight="1">
      <c r="B52" s="121">
        <v>2</v>
      </c>
      <c r="C52" s="177" t="s">
        <v>26</v>
      </c>
      <c r="D52" s="177" t="s">
        <v>56</v>
      </c>
      <c r="E52" s="122" t="s">
        <v>10</v>
      </c>
      <c r="F52" s="178">
        <v>28.46</v>
      </c>
      <c r="G52" s="179"/>
      <c r="H52" s="180"/>
    </row>
    <row r="53" spans="2:8" ht="35.1" customHeight="1">
      <c r="B53" s="121">
        <v>3</v>
      </c>
      <c r="C53" s="177" t="s">
        <v>46</v>
      </c>
      <c r="D53" s="177" t="s">
        <v>56</v>
      </c>
      <c r="E53" s="122" t="s">
        <v>10</v>
      </c>
      <c r="F53" s="178">
        <v>22.5</v>
      </c>
      <c r="G53" s="179"/>
      <c r="H53" s="180"/>
    </row>
    <row r="54" spans="2:8" ht="35.1" customHeight="1">
      <c r="B54" s="121">
        <v>4</v>
      </c>
      <c r="C54" s="177" t="s">
        <v>47</v>
      </c>
      <c r="D54" s="177" t="s">
        <v>57</v>
      </c>
      <c r="E54" s="122" t="s">
        <v>10</v>
      </c>
      <c r="F54" s="178">
        <v>46.64</v>
      </c>
      <c r="G54" s="179"/>
      <c r="H54" s="180"/>
    </row>
    <row r="55" spans="2:8" ht="35.1" customHeight="1">
      <c r="B55" s="121">
        <v>5</v>
      </c>
      <c r="C55" s="177" t="s">
        <v>14</v>
      </c>
      <c r="D55" s="177" t="s">
        <v>57</v>
      </c>
      <c r="E55" s="122" t="s">
        <v>10</v>
      </c>
      <c r="F55" s="178">
        <v>39.33</v>
      </c>
      <c r="G55" s="179"/>
      <c r="H55" s="180"/>
    </row>
    <row r="56" spans="2:8" ht="35.1" customHeight="1">
      <c r="B56" s="121">
        <v>6</v>
      </c>
      <c r="C56" s="177" t="s">
        <v>48</v>
      </c>
      <c r="D56" s="177" t="s">
        <v>57</v>
      </c>
      <c r="E56" s="122" t="s">
        <v>10</v>
      </c>
      <c r="F56" s="178">
        <v>21.52</v>
      </c>
      <c r="G56" s="179"/>
      <c r="H56" s="180"/>
    </row>
    <row r="57" spans="2:8" ht="35.1" customHeight="1">
      <c r="B57" s="121">
        <v>7</v>
      </c>
      <c r="C57" s="177" t="s">
        <v>49</v>
      </c>
      <c r="D57" s="177" t="s">
        <v>57</v>
      </c>
      <c r="E57" s="122" t="s">
        <v>10</v>
      </c>
      <c r="F57" s="178">
        <v>11.58</v>
      </c>
      <c r="G57" s="179"/>
      <c r="H57" s="180"/>
    </row>
    <row r="58" spans="2:8" ht="35.1" customHeight="1">
      <c r="B58" s="121">
        <v>8</v>
      </c>
      <c r="C58" s="177" t="s">
        <v>54</v>
      </c>
      <c r="D58" s="177" t="s">
        <v>56</v>
      </c>
      <c r="E58" s="122" t="s">
        <v>10</v>
      </c>
      <c r="F58" s="178">
        <v>21</v>
      </c>
      <c r="G58" s="179"/>
      <c r="H58" s="180"/>
    </row>
    <row r="59" spans="2:8" ht="35.1" customHeight="1">
      <c r="B59" s="121">
        <v>9</v>
      </c>
      <c r="C59" s="177" t="s">
        <v>19</v>
      </c>
      <c r="D59" s="177" t="s">
        <v>55</v>
      </c>
      <c r="E59" s="122" t="s">
        <v>58</v>
      </c>
      <c r="F59" s="178">
        <v>24.82</v>
      </c>
      <c r="G59" s="179"/>
      <c r="H59" s="180"/>
    </row>
    <row r="60" spans="2:8" ht="35.1" customHeight="1">
      <c r="B60" s="121">
        <v>10</v>
      </c>
      <c r="C60" s="177" t="s">
        <v>50</v>
      </c>
      <c r="D60" s="177" t="s">
        <v>55</v>
      </c>
      <c r="E60" s="122" t="s">
        <v>58</v>
      </c>
      <c r="F60" s="178">
        <v>16.46</v>
      </c>
      <c r="G60" s="179"/>
      <c r="H60" s="180"/>
    </row>
    <row r="61" spans="2:8" ht="35.1" customHeight="1">
      <c r="B61" s="121">
        <v>11</v>
      </c>
      <c r="C61" s="177" t="s">
        <v>51</v>
      </c>
      <c r="D61" s="177" t="s">
        <v>55</v>
      </c>
      <c r="E61" s="122" t="s">
        <v>58</v>
      </c>
      <c r="F61" s="178">
        <v>18.11</v>
      </c>
      <c r="G61" s="179"/>
      <c r="H61" s="180"/>
    </row>
    <row r="62" spans="2:8" ht="35.1" customHeight="1">
      <c r="B62" s="121">
        <v>12</v>
      </c>
      <c r="C62" s="181" t="s">
        <v>23</v>
      </c>
      <c r="D62" s="181" t="s">
        <v>55</v>
      </c>
      <c r="E62" s="123" t="s">
        <v>58</v>
      </c>
      <c r="F62" s="182">
        <v>14.48</v>
      </c>
      <c r="G62" s="183"/>
      <c r="H62" s="184"/>
    </row>
    <row r="63" spans="2:8" ht="35.1" customHeight="1">
      <c r="B63" s="151">
        <v>13</v>
      </c>
      <c r="C63" s="185" t="s">
        <v>53</v>
      </c>
      <c r="D63" s="185" t="s">
        <v>56</v>
      </c>
      <c r="E63" s="153" t="s">
        <v>10</v>
      </c>
      <c r="F63" s="186">
        <v>10.46</v>
      </c>
      <c r="G63" s="187"/>
      <c r="H63" s="188"/>
    </row>
    <row r="64" spans="2:8" ht="35.1" customHeight="1">
      <c r="B64" s="130">
        <v>14</v>
      </c>
      <c r="C64" s="162" t="s">
        <v>25</v>
      </c>
      <c r="D64" s="162" t="s">
        <v>56</v>
      </c>
      <c r="E64" s="132" t="s">
        <v>10</v>
      </c>
      <c r="F64" s="163">
        <v>21.46</v>
      </c>
      <c r="G64" s="164"/>
      <c r="H64" s="165"/>
    </row>
    <row r="65" spans="2:10" ht="35.1" customHeight="1">
      <c r="B65" s="151">
        <v>15</v>
      </c>
      <c r="C65" s="162" t="s">
        <v>52</v>
      </c>
      <c r="D65" s="162" t="s">
        <v>56</v>
      </c>
      <c r="E65" s="132" t="s">
        <v>10</v>
      </c>
      <c r="F65" s="163">
        <v>10.94</v>
      </c>
      <c r="G65" s="164"/>
      <c r="H65" s="165"/>
    </row>
    <row r="66" spans="2:10" ht="35.1" customHeight="1">
      <c r="B66" s="130">
        <v>16</v>
      </c>
      <c r="C66" s="162" t="s">
        <v>28</v>
      </c>
      <c r="D66" s="162" t="s">
        <v>56</v>
      </c>
      <c r="E66" s="132" t="s">
        <v>10</v>
      </c>
      <c r="F66" s="163">
        <v>26</v>
      </c>
      <c r="G66" s="164"/>
      <c r="H66" s="165"/>
    </row>
    <row r="67" spans="2:10" ht="35.1" customHeight="1">
      <c r="B67" s="151">
        <v>17</v>
      </c>
      <c r="C67" s="162" t="s">
        <v>29</v>
      </c>
      <c r="D67" s="162" t="s">
        <v>56</v>
      </c>
      <c r="E67" s="132" t="s">
        <v>10</v>
      </c>
      <c r="F67" s="163">
        <v>50.45</v>
      </c>
      <c r="G67" s="164"/>
      <c r="H67" s="165"/>
    </row>
    <row r="68" spans="2:10" ht="35.1" customHeight="1">
      <c r="B68" s="130">
        <v>18</v>
      </c>
      <c r="C68" s="162" t="s">
        <v>30</v>
      </c>
      <c r="D68" s="162" t="s">
        <v>56</v>
      </c>
      <c r="E68" s="132" t="s">
        <v>10</v>
      </c>
      <c r="F68" s="163">
        <v>21.46</v>
      </c>
      <c r="G68" s="164"/>
      <c r="H68" s="165"/>
    </row>
    <row r="69" spans="2:10" ht="35.1" customHeight="1">
      <c r="B69" s="151">
        <v>19</v>
      </c>
      <c r="C69" s="162" t="s">
        <v>31</v>
      </c>
      <c r="D69" s="162" t="s">
        <v>56</v>
      </c>
      <c r="E69" s="132" t="s">
        <v>10</v>
      </c>
      <c r="F69" s="163">
        <v>21.78</v>
      </c>
      <c r="G69" s="164"/>
      <c r="H69" s="165"/>
    </row>
    <row r="70" spans="2:10" ht="35.1" customHeight="1">
      <c r="B70" s="130">
        <v>20</v>
      </c>
      <c r="C70" s="162" t="s">
        <v>32</v>
      </c>
      <c r="D70" s="162" t="s">
        <v>56</v>
      </c>
      <c r="E70" s="132" t="s">
        <v>10</v>
      </c>
      <c r="F70" s="163">
        <v>21.91</v>
      </c>
      <c r="G70" s="164"/>
      <c r="H70" s="165"/>
    </row>
    <row r="71" spans="2:10" ht="35.1" customHeight="1">
      <c r="B71" s="151">
        <v>21</v>
      </c>
      <c r="C71" s="162" t="s">
        <v>33</v>
      </c>
      <c r="D71" s="162" t="s">
        <v>56</v>
      </c>
      <c r="E71" s="132" t="s">
        <v>10</v>
      </c>
      <c r="F71" s="163">
        <v>14.29</v>
      </c>
      <c r="G71" s="164"/>
      <c r="H71" s="165"/>
    </row>
    <row r="72" spans="2:10" ht="35.1" customHeight="1" thickBot="1">
      <c r="B72" s="157">
        <v>22</v>
      </c>
      <c r="C72" s="189" t="s">
        <v>34</v>
      </c>
      <c r="D72" s="189" t="s">
        <v>57</v>
      </c>
      <c r="E72" s="159" t="s">
        <v>10</v>
      </c>
      <c r="F72" s="190">
        <v>22</v>
      </c>
      <c r="G72" s="191"/>
      <c r="H72" s="192"/>
    </row>
    <row r="73" spans="2:10" ht="35.1" customHeight="1">
      <c r="B73" s="20"/>
      <c r="C73" s="24" t="s">
        <v>35</v>
      </c>
      <c r="D73" s="14" t="s">
        <v>56</v>
      </c>
      <c r="E73" s="15" t="s">
        <v>10</v>
      </c>
      <c r="F73" s="16">
        <f>F51+F52+F53+F58+F63+F64+F65+F66+F67+F68+F69+F70+F71</f>
        <v>290.64000000000004</v>
      </c>
      <c r="G73" s="17"/>
      <c r="H73" s="19"/>
    </row>
    <row r="74" spans="2:10" ht="35.1" customHeight="1">
      <c r="B74" s="20"/>
      <c r="C74" s="24" t="s">
        <v>36</v>
      </c>
      <c r="D74" s="14" t="s">
        <v>57</v>
      </c>
      <c r="E74" s="15" t="s">
        <v>10</v>
      </c>
      <c r="F74" s="16">
        <f>F54+F55+F56+F57+F72</f>
        <v>141.07</v>
      </c>
      <c r="G74" s="17"/>
      <c r="H74" s="19"/>
    </row>
    <row r="75" spans="2:10" ht="35.1" customHeight="1" thickBot="1">
      <c r="B75" s="21"/>
      <c r="C75" s="13" t="s">
        <v>37</v>
      </c>
      <c r="D75" s="10" t="s">
        <v>55</v>
      </c>
      <c r="E75" s="11" t="s">
        <v>58</v>
      </c>
      <c r="F75" s="18">
        <f>F59+F60+F61+F62</f>
        <v>73.87</v>
      </c>
      <c r="G75" s="12"/>
      <c r="H75" s="22"/>
    </row>
    <row r="76" spans="2:10" ht="35.1" customHeight="1" thickTop="1">
      <c r="B76" s="267" t="s">
        <v>60</v>
      </c>
      <c r="C76" s="268"/>
      <c r="D76" s="268"/>
      <c r="E76" s="271"/>
      <c r="F76" s="272" t="s">
        <v>59</v>
      </c>
      <c r="G76" s="268"/>
      <c r="H76" s="273"/>
      <c r="J76" s="284"/>
    </row>
    <row r="77" spans="2:10" ht="17.25" customHeight="1" thickBot="1">
      <c r="F77" s="5"/>
      <c r="H77" s="9"/>
    </row>
    <row r="78" spans="2:10" ht="45.95" customHeight="1" thickTop="1" thickBot="1">
      <c r="B78" s="325" t="s">
        <v>41</v>
      </c>
      <c r="C78" s="326"/>
      <c r="D78" s="326"/>
      <c r="E78" s="326"/>
      <c r="F78" s="326"/>
      <c r="G78" s="326"/>
      <c r="H78" s="327"/>
    </row>
    <row r="79" spans="2:10" ht="35.1" customHeight="1" thickTop="1" thickBot="1">
      <c r="B79" s="279" t="s">
        <v>2</v>
      </c>
      <c r="C79" s="280" t="s">
        <v>3</v>
      </c>
      <c r="D79" s="280" t="s">
        <v>4</v>
      </c>
      <c r="E79" s="67" t="s">
        <v>9</v>
      </c>
      <c r="F79" s="67" t="s">
        <v>71</v>
      </c>
      <c r="G79" s="67" t="s">
        <v>5</v>
      </c>
      <c r="H79" s="68" t="s">
        <v>6</v>
      </c>
    </row>
    <row r="80" spans="2:10" ht="35.1" customHeight="1">
      <c r="B80" s="212">
        <v>1</v>
      </c>
      <c r="C80" s="213" t="s">
        <v>62</v>
      </c>
      <c r="D80" s="213" t="s">
        <v>63</v>
      </c>
      <c r="E80" s="214" t="s">
        <v>58</v>
      </c>
      <c r="F80" s="214">
        <v>300</v>
      </c>
      <c r="G80" s="215"/>
      <c r="H80" s="216"/>
    </row>
    <row r="81" spans="2:8" ht="35.1" customHeight="1">
      <c r="B81" s="217">
        <v>2</v>
      </c>
      <c r="C81" s="218" t="s">
        <v>62</v>
      </c>
      <c r="D81" s="218" t="s">
        <v>72</v>
      </c>
      <c r="E81" s="219" t="s">
        <v>10</v>
      </c>
      <c r="F81" s="219">
        <v>395</v>
      </c>
      <c r="G81" s="220"/>
      <c r="H81" s="221"/>
    </row>
    <row r="82" spans="2:8" ht="35.1" customHeight="1">
      <c r="B82" s="217">
        <v>3</v>
      </c>
      <c r="C82" s="218" t="s">
        <v>62</v>
      </c>
      <c r="D82" s="218" t="s">
        <v>65</v>
      </c>
      <c r="E82" s="219" t="s">
        <v>10</v>
      </c>
      <c r="F82" s="219">
        <v>395</v>
      </c>
      <c r="G82" s="220"/>
      <c r="H82" s="221"/>
    </row>
    <row r="83" spans="2:8" ht="35.1" customHeight="1">
      <c r="B83" s="217">
        <v>4</v>
      </c>
      <c r="C83" s="218" t="s">
        <v>62</v>
      </c>
      <c r="D83" s="218" t="s">
        <v>66</v>
      </c>
      <c r="E83" s="219" t="s">
        <v>10</v>
      </c>
      <c r="F83" s="219">
        <v>395</v>
      </c>
      <c r="G83" s="220"/>
      <c r="H83" s="221"/>
    </row>
    <row r="84" spans="2:8" ht="35.1" customHeight="1">
      <c r="B84" s="217">
        <v>5</v>
      </c>
      <c r="C84" s="218" t="s">
        <v>62</v>
      </c>
      <c r="D84" s="218" t="s">
        <v>67</v>
      </c>
      <c r="E84" s="219" t="s">
        <v>10</v>
      </c>
      <c r="F84" s="219">
        <v>100</v>
      </c>
      <c r="G84" s="220"/>
      <c r="H84" s="221"/>
    </row>
    <row r="85" spans="2:8" ht="35.1" customHeight="1">
      <c r="B85" s="217">
        <v>6</v>
      </c>
      <c r="C85" s="218" t="s">
        <v>62</v>
      </c>
      <c r="D85" s="218" t="s">
        <v>77</v>
      </c>
      <c r="E85" s="219" t="s">
        <v>10</v>
      </c>
      <c r="F85" s="219">
        <v>395</v>
      </c>
      <c r="G85" s="220"/>
      <c r="H85" s="221"/>
    </row>
    <row r="86" spans="2:8" ht="35.1" customHeight="1">
      <c r="B86" s="217">
        <v>7</v>
      </c>
      <c r="C86" s="218" t="s">
        <v>74</v>
      </c>
      <c r="D86" s="218" t="s">
        <v>184</v>
      </c>
      <c r="E86" s="219" t="s">
        <v>10</v>
      </c>
      <c r="F86" s="219">
        <v>45</v>
      </c>
      <c r="G86" s="220"/>
      <c r="H86" s="221"/>
    </row>
    <row r="87" spans="2:8" ht="35.1" customHeight="1">
      <c r="B87" s="217">
        <v>8</v>
      </c>
      <c r="C87" s="218" t="s">
        <v>70</v>
      </c>
      <c r="D87" s="218" t="s">
        <v>63</v>
      </c>
      <c r="E87" s="219" t="s">
        <v>185</v>
      </c>
      <c r="F87" s="219">
        <v>75</v>
      </c>
      <c r="G87" s="220"/>
      <c r="H87" s="221"/>
    </row>
    <row r="88" spans="2:8" ht="35.1" customHeight="1">
      <c r="B88" s="217">
        <v>9</v>
      </c>
      <c r="C88" s="218" t="s">
        <v>70</v>
      </c>
      <c r="D88" s="218" t="s">
        <v>180</v>
      </c>
      <c r="E88" s="219" t="s">
        <v>10</v>
      </c>
      <c r="F88" s="219">
        <v>50</v>
      </c>
      <c r="G88" s="220"/>
      <c r="H88" s="221"/>
    </row>
    <row r="89" spans="2:8" ht="35.1" customHeight="1">
      <c r="B89" s="217">
        <v>10</v>
      </c>
      <c r="C89" s="218" t="s">
        <v>70</v>
      </c>
      <c r="D89" s="218" t="s">
        <v>65</v>
      </c>
      <c r="E89" s="219" t="s">
        <v>10</v>
      </c>
      <c r="F89" s="219">
        <v>50</v>
      </c>
      <c r="G89" s="220"/>
      <c r="H89" s="221"/>
    </row>
    <row r="90" spans="2:8" ht="35.1" customHeight="1">
      <c r="B90" s="217">
        <v>11</v>
      </c>
      <c r="C90" s="218" t="s">
        <v>70</v>
      </c>
      <c r="D90" s="218" t="s">
        <v>66</v>
      </c>
      <c r="E90" s="219" t="s">
        <v>10</v>
      </c>
      <c r="F90" s="219">
        <v>50</v>
      </c>
      <c r="G90" s="220"/>
      <c r="H90" s="221"/>
    </row>
    <row r="91" spans="2:8" ht="35.1" customHeight="1">
      <c r="B91" s="217">
        <v>12</v>
      </c>
      <c r="C91" s="218" t="s">
        <v>70</v>
      </c>
      <c r="D91" s="218" t="s">
        <v>67</v>
      </c>
      <c r="E91" s="219" t="s">
        <v>10</v>
      </c>
      <c r="F91" s="219">
        <v>5</v>
      </c>
      <c r="G91" s="220"/>
      <c r="H91" s="221"/>
    </row>
    <row r="92" spans="2:8" ht="35.1" customHeight="1">
      <c r="B92" s="217">
        <v>13</v>
      </c>
      <c r="C92" s="218" t="s">
        <v>70</v>
      </c>
      <c r="D92" s="218" t="s">
        <v>77</v>
      </c>
      <c r="E92" s="219" t="s">
        <v>10</v>
      </c>
      <c r="F92" s="219">
        <v>50</v>
      </c>
      <c r="G92" s="220"/>
      <c r="H92" s="221"/>
    </row>
    <row r="93" spans="2:8" ht="35.1" customHeight="1">
      <c r="B93" s="127">
        <v>14</v>
      </c>
      <c r="C93" s="171" t="s">
        <v>68</v>
      </c>
      <c r="D93" s="171" t="s">
        <v>63</v>
      </c>
      <c r="E93" s="128" t="s">
        <v>185</v>
      </c>
      <c r="F93" s="128">
        <v>45</v>
      </c>
      <c r="G93" s="172"/>
      <c r="H93" s="129"/>
    </row>
    <row r="94" spans="2:8" ht="35.1" customHeight="1">
      <c r="B94" s="127">
        <v>15</v>
      </c>
      <c r="C94" s="171" t="s">
        <v>68</v>
      </c>
      <c r="D94" s="171" t="s">
        <v>180</v>
      </c>
      <c r="E94" s="128" t="s">
        <v>10</v>
      </c>
      <c r="F94" s="128">
        <v>30</v>
      </c>
      <c r="G94" s="172"/>
      <c r="H94" s="129"/>
    </row>
    <row r="95" spans="2:8" ht="35.1" customHeight="1">
      <c r="B95" s="127">
        <v>16</v>
      </c>
      <c r="C95" s="171" t="s">
        <v>68</v>
      </c>
      <c r="D95" s="171" t="s">
        <v>65</v>
      </c>
      <c r="E95" s="128" t="s">
        <v>10</v>
      </c>
      <c r="F95" s="128">
        <v>30</v>
      </c>
      <c r="G95" s="172"/>
      <c r="H95" s="129"/>
    </row>
    <row r="96" spans="2:8" ht="35.1" customHeight="1">
      <c r="B96" s="127">
        <v>17</v>
      </c>
      <c r="C96" s="171" t="s">
        <v>68</v>
      </c>
      <c r="D96" s="171" t="s">
        <v>66</v>
      </c>
      <c r="E96" s="128" t="s">
        <v>10</v>
      </c>
      <c r="F96" s="128">
        <v>30</v>
      </c>
      <c r="G96" s="172"/>
      <c r="H96" s="129"/>
    </row>
    <row r="97" spans="2:8" ht="35.1" customHeight="1">
      <c r="B97" s="127">
        <v>18</v>
      </c>
      <c r="C97" s="171" t="s">
        <v>68</v>
      </c>
      <c r="D97" s="171" t="s">
        <v>76</v>
      </c>
      <c r="E97" s="128" t="s">
        <v>10</v>
      </c>
      <c r="F97" s="128">
        <v>30</v>
      </c>
      <c r="G97" s="172"/>
      <c r="H97" s="129"/>
    </row>
    <row r="98" spans="2:8" ht="35.1" customHeight="1">
      <c r="B98" s="127">
        <v>19</v>
      </c>
      <c r="C98" s="171" t="s">
        <v>68</v>
      </c>
      <c r="D98" s="171" t="s">
        <v>77</v>
      </c>
      <c r="E98" s="128" t="s">
        <v>10</v>
      </c>
      <c r="F98" s="128">
        <v>30</v>
      </c>
      <c r="G98" s="172"/>
      <c r="H98" s="129"/>
    </row>
    <row r="99" spans="2:8" ht="35.1" customHeight="1">
      <c r="B99" s="124">
        <v>20</v>
      </c>
      <c r="C99" s="204" t="s">
        <v>69</v>
      </c>
      <c r="D99" s="204" t="s">
        <v>78</v>
      </c>
      <c r="E99" s="125" t="s">
        <v>185</v>
      </c>
      <c r="F99" s="125">
        <v>200</v>
      </c>
      <c r="G99" s="205"/>
      <c r="H99" s="126"/>
    </row>
    <row r="100" spans="2:8" ht="35.1" customHeight="1">
      <c r="B100" s="124">
        <v>21</v>
      </c>
      <c r="C100" s="204" t="s">
        <v>69</v>
      </c>
      <c r="D100" s="204" t="s">
        <v>180</v>
      </c>
      <c r="E100" s="125" t="s">
        <v>10</v>
      </c>
      <c r="F100" s="125">
        <v>110</v>
      </c>
      <c r="G100" s="205"/>
      <c r="H100" s="126"/>
    </row>
    <row r="101" spans="2:8" ht="35.1" customHeight="1">
      <c r="B101" s="124">
        <v>22</v>
      </c>
      <c r="C101" s="204" t="s">
        <v>69</v>
      </c>
      <c r="D101" s="204" t="s">
        <v>65</v>
      </c>
      <c r="E101" s="125" t="s">
        <v>10</v>
      </c>
      <c r="F101" s="125">
        <v>110</v>
      </c>
      <c r="G101" s="205"/>
      <c r="H101" s="126"/>
    </row>
    <row r="102" spans="2:8" ht="35.1" customHeight="1">
      <c r="B102" s="124">
        <v>23</v>
      </c>
      <c r="C102" s="204" t="s">
        <v>69</v>
      </c>
      <c r="D102" s="204" t="s">
        <v>66</v>
      </c>
      <c r="E102" s="125" t="s">
        <v>10</v>
      </c>
      <c r="F102" s="125">
        <v>110</v>
      </c>
      <c r="G102" s="205"/>
      <c r="H102" s="126"/>
    </row>
    <row r="103" spans="2:8" ht="35.1" customHeight="1">
      <c r="B103" s="124">
        <v>24</v>
      </c>
      <c r="C103" s="204" t="s">
        <v>69</v>
      </c>
      <c r="D103" s="204" t="s">
        <v>76</v>
      </c>
      <c r="E103" s="125" t="s">
        <v>10</v>
      </c>
      <c r="F103" s="125">
        <v>110</v>
      </c>
      <c r="G103" s="205"/>
      <c r="H103" s="126"/>
    </row>
    <row r="104" spans="2:8" ht="35.1" customHeight="1" thickBot="1">
      <c r="B104" s="206">
        <v>25</v>
      </c>
      <c r="C104" s="207" t="s">
        <v>69</v>
      </c>
      <c r="D104" s="207" t="s">
        <v>77</v>
      </c>
      <c r="E104" s="208" t="s">
        <v>10</v>
      </c>
      <c r="F104" s="208">
        <v>110</v>
      </c>
      <c r="G104" s="209"/>
      <c r="H104" s="210"/>
    </row>
    <row r="105" spans="2:8" ht="35.1" customHeight="1">
      <c r="B105" s="20"/>
      <c r="C105" s="24" t="s">
        <v>35</v>
      </c>
      <c r="D105" s="14" t="s">
        <v>63</v>
      </c>
      <c r="E105" s="76" t="s">
        <v>185</v>
      </c>
      <c r="F105" s="16">
        <f>F80+F87+F93</f>
        <v>420</v>
      </c>
      <c r="G105" s="17"/>
      <c r="H105" s="19"/>
    </row>
    <row r="106" spans="2:8" ht="35.1" customHeight="1">
      <c r="B106" s="20"/>
      <c r="C106" s="24" t="s">
        <v>36</v>
      </c>
      <c r="D106" s="14" t="s">
        <v>72</v>
      </c>
      <c r="E106" s="15" t="s">
        <v>10</v>
      </c>
      <c r="F106" s="16">
        <f>F81</f>
        <v>395</v>
      </c>
      <c r="G106" s="17"/>
      <c r="H106" s="19"/>
    </row>
    <row r="107" spans="2:8" ht="35.1" customHeight="1">
      <c r="B107" s="20"/>
      <c r="C107" s="24" t="s">
        <v>37</v>
      </c>
      <c r="D107" s="14" t="s">
        <v>65</v>
      </c>
      <c r="E107" s="15" t="s">
        <v>10</v>
      </c>
      <c r="F107" s="16">
        <f>F82+F89+F96+F101</f>
        <v>585</v>
      </c>
      <c r="G107" s="17"/>
      <c r="H107" s="19"/>
    </row>
    <row r="108" spans="2:8" ht="35.1" customHeight="1">
      <c r="B108" s="20"/>
      <c r="C108" s="24" t="s">
        <v>38</v>
      </c>
      <c r="D108" s="14" t="s">
        <v>66</v>
      </c>
      <c r="E108" s="15" t="s">
        <v>10</v>
      </c>
      <c r="F108" s="16">
        <f>F83+F90+F96+F102</f>
        <v>585</v>
      </c>
      <c r="G108" s="17"/>
      <c r="H108" s="19"/>
    </row>
    <row r="109" spans="2:8" ht="35.1" customHeight="1">
      <c r="B109" s="20"/>
      <c r="C109" s="24" t="s">
        <v>79</v>
      </c>
      <c r="D109" s="14" t="s">
        <v>81</v>
      </c>
      <c r="E109" s="15" t="s">
        <v>10</v>
      </c>
      <c r="F109" s="16">
        <f>F84+F91+F97+F103</f>
        <v>245</v>
      </c>
      <c r="G109" s="17"/>
      <c r="H109" s="19"/>
    </row>
    <row r="110" spans="2:8" ht="35.1" customHeight="1">
      <c r="B110" s="20"/>
      <c r="C110" s="24" t="s">
        <v>80</v>
      </c>
      <c r="D110" s="14" t="s">
        <v>77</v>
      </c>
      <c r="E110" s="15" t="s">
        <v>10</v>
      </c>
      <c r="F110" s="16">
        <f>F85+F92+F98+F104</f>
        <v>585</v>
      </c>
      <c r="G110" s="17"/>
      <c r="H110" s="19"/>
    </row>
    <row r="111" spans="2:8" ht="35.1" customHeight="1">
      <c r="B111" s="20"/>
      <c r="C111" s="24" t="s">
        <v>82</v>
      </c>
      <c r="D111" s="14" t="s">
        <v>75</v>
      </c>
      <c r="E111" s="15" t="s">
        <v>10</v>
      </c>
      <c r="F111" s="16">
        <f>F86</f>
        <v>45</v>
      </c>
      <c r="G111" s="17"/>
      <c r="H111" s="19"/>
    </row>
    <row r="112" spans="2:8" ht="35.1" customHeight="1">
      <c r="B112" s="20"/>
      <c r="C112" s="24" t="s">
        <v>83</v>
      </c>
      <c r="D112" s="14" t="s">
        <v>73</v>
      </c>
      <c r="E112" s="15" t="s">
        <v>10</v>
      </c>
      <c r="F112" s="16">
        <f>F88+F94+F100</f>
        <v>190</v>
      </c>
      <c r="G112" s="17"/>
      <c r="H112" s="19"/>
    </row>
    <row r="113" spans="2:10" ht="35.1" customHeight="1" thickBot="1">
      <c r="B113" s="21"/>
      <c r="C113" s="13" t="s">
        <v>84</v>
      </c>
      <c r="D113" s="10" t="s">
        <v>78</v>
      </c>
      <c r="E113" s="11" t="s">
        <v>185</v>
      </c>
      <c r="F113" s="18">
        <f>F99</f>
        <v>200</v>
      </c>
      <c r="G113" s="12"/>
      <c r="H113" s="22"/>
    </row>
    <row r="114" spans="2:10" ht="35.1" customHeight="1" thickTop="1">
      <c r="B114" s="283" t="s">
        <v>60</v>
      </c>
      <c r="C114" s="268"/>
      <c r="D114" s="268"/>
      <c r="E114" s="271"/>
      <c r="F114" s="272" t="s">
        <v>59</v>
      </c>
      <c r="G114" s="268"/>
      <c r="H114" s="273"/>
      <c r="J114" s="284"/>
    </row>
    <row r="115" spans="2:10" ht="35.1" customHeight="1" thickBot="1">
      <c r="B115" s="3"/>
    </row>
    <row r="116" spans="2:10" ht="51" customHeight="1" thickTop="1" thickBot="1">
      <c r="B116" s="325" t="s">
        <v>42</v>
      </c>
      <c r="C116" s="326"/>
      <c r="D116" s="326"/>
      <c r="E116" s="326"/>
      <c r="F116" s="326"/>
      <c r="G116" s="326"/>
      <c r="H116" s="327"/>
    </row>
    <row r="117" spans="2:10" ht="35.1" customHeight="1" thickTop="1" thickBot="1">
      <c r="B117" s="279" t="s">
        <v>2</v>
      </c>
      <c r="C117" s="280" t="s">
        <v>3</v>
      </c>
      <c r="D117" s="280" t="s">
        <v>4</v>
      </c>
      <c r="E117" s="67" t="s">
        <v>9</v>
      </c>
      <c r="F117" s="67" t="s">
        <v>71</v>
      </c>
      <c r="G117" s="67" t="s">
        <v>5</v>
      </c>
      <c r="H117" s="68" t="s">
        <v>6</v>
      </c>
    </row>
    <row r="118" spans="2:10" ht="35.1" customHeight="1" thickTop="1">
      <c r="B118" s="222">
        <v>1</v>
      </c>
      <c r="C118" s="274" t="s">
        <v>7</v>
      </c>
      <c r="D118" s="223" t="s">
        <v>86</v>
      </c>
      <c r="E118" s="224" t="s">
        <v>10</v>
      </c>
      <c r="F118" s="224">
        <v>10</v>
      </c>
      <c r="G118" s="225"/>
      <c r="H118" s="226"/>
    </row>
    <row r="119" spans="2:10" ht="35.1" customHeight="1">
      <c r="B119" s="141">
        <v>2</v>
      </c>
      <c r="C119" s="275" t="s">
        <v>26</v>
      </c>
      <c r="D119" s="227" t="s">
        <v>86</v>
      </c>
      <c r="E119" s="143" t="s">
        <v>10</v>
      </c>
      <c r="F119" s="143">
        <v>15</v>
      </c>
      <c r="G119" s="211"/>
      <c r="H119" s="145"/>
    </row>
    <row r="120" spans="2:10" ht="35.1" customHeight="1">
      <c r="B120" s="141">
        <v>3</v>
      </c>
      <c r="C120" s="275" t="s">
        <v>46</v>
      </c>
      <c r="D120" s="227" t="s">
        <v>86</v>
      </c>
      <c r="E120" s="143" t="s">
        <v>10</v>
      </c>
      <c r="F120" s="143">
        <v>7</v>
      </c>
      <c r="G120" s="211"/>
      <c r="H120" s="145"/>
    </row>
    <row r="121" spans="2:10" ht="35.1" customHeight="1">
      <c r="B121" s="141">
        <v>4</v>
      </c>
      <c r="C121" s="275" t="s">
        <v>47</v>
      </c>
      <c r="D121" s="227" t="s">
        <v>86</v>
      </c>
      <c r="E121" s="143" t="s">
        <v>10</v>
      </c>
      <c r="F121" s="143">
        <v>12</v>
      </c>
      <c r="G121" s="211"/>
      <c r="H121" s="145"/>
    </row>
    <row r="122" spans="2:10" ht="35.1" customHeight="1">
      <c r="B122" s="141">
        <v>5</v>
      </c>
      <c r="C122" s="275" t="s">
        <v>14</v>
      </c>
      <c r="D122" s="227" t="s">
        <v>86</v>
      </c>
      <c r="E122" s="143" t="s">
        <v>10</v>
      </c>
      <c r="F122" s="143">
        <v>30</v>
      </c>
      <c r="G122" s="211"/>
      <c r="H122" s="145"/>
    </row>
    <row r="123" spans="2:10" ht="35.1" customHeight="1">
      <c r="B123" s="141">
        <v>6</v>
      </c>
      <c r="C123" s="275" t="s">
        <v>48</v>
      </c>
      <c r="D123" s="227" t="s">
        <v>86</v>
      </c>
      <c r="E123" s="143" t="s">
        <v>10</v>
      </c>
      <c r="F123" s="143">
        <v>54</v>
      </c>
      <c r="G123" s="211"/>
      <c r="H123" s="145"/>
    </row>
    <row r="124" spans="2:10" ht="35.1" customHeight="1">
      <c r="B124" s="141">
        <v>7</v>
      </c>
      <c r="C124" s="275" t="s">
        <v>49</v>
      </c>
      <c r="D124" s="227" t="s">
        <v>86</v>
      </c>
      <c r="E124" s="143" t="s">
        <v>10</v>
      </c>
      <c r="F124" s="143">
        <v>42</v>
      </c>
      <c r="G124" s="211"/>
      <c r="H124" s="145"/>
    </row>
    <row r="125" spans="2:10" ht="35.1" customHeight="1">
      <c r="B125" s="141">
        <v>8</v>
      </c>
      <c r="C125" s="275" t="s">
        <v>17</v>
      </c>
      <c r="D125" s="227" t="s">
        <v>86</v>
      </c>
      <c r="E125" s="143" t="s">
        <v>10</v>
      </c>
      <c r="F125" s="143">
        <v>10</v>
      </c>
      <c r="G125" s="211"/>
      <c r="H125" s="145"/>
    </row>
    <row r="126" spans="2:10" ht="35.1" customHeight="1">
      <c r="B126" s="141">
        <v>9</v>
      </c>
      <c r="C126" s="275" t="s">
        <v>54</v>
      </c>
      <c r="D126" s="227" t="s">
        <v>86</v>
      </c>
      <c r="E126" s="143" t="s">
        <v>10</v>
      </c>
      <c r="F126" s="143">
        <v>37</v>
      </c>
      <c r="G126" s="211"/>
      <c r="H126" s="145"/>
    </row>
    <row r="127" spans="2:10" ht="35.1" customHeight="1">
      <c r="B127" s="141">
        <v>10</v>
      </c>
      <c r="C127" s="275" t="s">
        <v>19</v>
      </c>
      <c r="D127" s="227" t="s">
        <v>86</v>
      </c>
      <c r="E127" s="143" t="s">
        <v>10</v>
      </c>
      <c r="F127" s="143">
        <v>25</v>
      </c>
      <c r="G127" s="211"/>
      <c r="H127" s="145"/>
    </row>
    <row r="128" spans="2:10" ht="35.1" customHeight="1">
      <c r="B128" s="141">
        <v>11</v>
      </c>
      <c r="C128" s="275" t="s">
        <v>50</v>
      </c>
      <c r="D128" s="227" t="s">
        <v>86</v>
      </c>
      <c r="E128" s="143" t="s">
        <v>10</v>
      </c>
      <c r="F128" s="143">
        <v>20</v>
      </c>
      <c r="G128" s="211"/>
      <c r="H128" s="145"/>
    </row>
    <row r="129" spans="2:8" ht="35.1" customHeight="1">
      <c r="B129" s="141">
        <v>12</v>
      </c>
      <c r="C129" s="275" t="s">
        <v>51</v>
      </c>
      <c r="D129" s="227" t="s">
        <v>86</v>
      </c>
      <c r="E129" s="143" t="s">
        <v>10</v>
      </c>
      <c r="F129" s="143">
        <v>30</v>
      </c>
      <c r="G129" s="211"/>
      <c r="H129" s="145"/>
    </row>
    <row r="130" spans="2:8" ht="35.1" customHeight="1">
      <c r="B130" s="141">
        <v>13</v>
      </c>
      <c r="C130" s="275" t="s">
        <v>23</v>
      </c>
      <c r="D130" s="227" t="s">
        <v>86</v>
      </c>
      <c r="E130" s="143" t="s">
        <v>10</v>
      </c>
      <c r="F130" s="143">
        <v>15</v>
      </c>
      <c r="G130" s="211"/>
      <c r="H130" s="145"/>
    </row>
    <row r="131" spans="2:8" ht="35.1" customHeight="1">
      <c r="B131" s="130">
        <v>14</v>
      </c>
      <c r="C131" s="162" t="s">
        <v>53</v>
      </c>
      <c r="D131" s="228" t="s">
        <v>86</v>
      </c>
      <c r="E131" s="132" t="s">
        <v>10</v>
      </c>
      <c r="F131" s="132">
        <v>33</v>
      </c>
      <c r="G131" s="164"/>
      <c r="H131" s="134"/>
    </row>
    <row r="132" spans="2:8" ht="35.1" customHeight="1">
      <c r="B132" s="130">
        <v>15</v>
      </c>
      <c r="C132" s="162" t="s">
        <v>25</v>
      </c>
      <c r="D132" s="228" t="s">
        <v>86</v>
      </c>
      <c r="E132" s="132" t="s">
        <v>10</v>
      </c>
      <c r="F132" s="132">
        <v>9</v>
      </c>
      <c r="G132" s="164"/>
      <c r="H132" s="134"/>
    </row>
    <row r="133" spans="2:8" ht="35.1" customHeight="1">
      <c r="B133" s="130">
        <v>16</v>
      </c>
      <c r="C133" s="162" t="s">
        <v>52</v>
      </c>
      <c r="D133" s="228" t="s">
        <v>86</v>
      </c>
      <c r="E133" s="132" t="s">
        <v>10</v>
      </c>
      <c r="F133" s="132">
        <v>42</v>
      </c>
      <c r="G133" s="164"/>
      <c r="H133" s="134"/>
    </row>
    <row r="134" spans="2:8" ht="35.1" customHeight="1">
      <c r="B134" s="130">
        <v>17</v>
      </c>
      <c r="C134" s="162" t="s">
        <v>28</v>
      </c>
      <c r="D134" s="228" t="s">
        <v>86</v>
      </c>
      <c r="E134" s="132" t="s">
        <v>10</v>
      </c>
      <c r="F134" s="132">
        <v>26</v>
      </c>
      <c r="G134" s="164"/>
      <c r="H134" s="134"/>
    </row>
    <row r="135" spans="2:8" ht="35.1" customHeight="1">
      <c r="B135" s="130">
        <v>18</v>
      </c>
      <c r="C135" s="162" t="s">
        <v>29</v>
      </c>
      <c r="D135" s="228" t="s">
        <v>86</v>
      </c>
      <c r="E135" s="132" t="s">
        <v>10</v>
      </c>
      <c r="F135" s="132">
        <v>84</v>
      </c>
      <c r="G135" s="164"/>
      <c r="H135" s="134"/>
    </row>
    <row r="136" spans="2:8" ht="35.1" customHeight="1">
      <c r="B136" s="130">
        <v>19</v>
      </c>
      <c r="C136" s="162" t="s">
        <v>30</v>
      </c>
      <c r="D136" s="228" t="s">
        <v>86</v>
      </c>
      <c r="E136" s="132" t="s">
        <v>10</v>
      </c>
      <c r="F136" s="132">
        <v>21.46</v>
      </c>
      <c r="G136" s="164"/>
      <c r="H136" s="134"/>
    </row>
    <row r="137" spans="2:8" ht="35.1" customHeight="1">
      <c r="B137" s="130">
        <v>20</v>
      </c>
      <c r="C137" s="162" t="s">
        <v>31</v>
      </c>
      <c r="D137" s="228" t="s">
        <v>86</v>
      </c>
      <c r="E137" s="132" t="s">
        <v>10</v>
      </c>
      <c r="F137" s="132">
        <v>12</v>
      </c>
      <c r="G137" s="164"/>
      <c r="H137" s="134"/>
    </row>
    <row r="138" spans="2:8" ht="35.1" customHeight="1">
      <c r="B138" s="130">
        <v>21</v>
      </c>
      <c r="C138" s="162" t="s">
        <v>32</v>
      </c>
      <c r="D138" s="228" t="s">
        <v>86</v>
      </c>
      <c r="E138" s="132" t="s">
        <v>10</v>
      </c>
      <c r="F138" s="132">
        <v>12</v>
      </c>
      <c r="G138" s="164"/>
      <c r="H138" s="134"/>
    </row>
    <row r="139" spans="2:8" ht="35.1" customHeight="1">
      <c r="B139" s="130">
        <v>22</v>
      </c>
      <c r="C139" s="162" t="s">
        <v>33</v>
      </c>
      <c r="D139" s="228" t="s">
        <v>86</v>
      </c>
      <c r="E139" s="132" t="s">
        <v>10</v>
      </c>
      <c r="F139" s="132">
        <v>12</v>
      </c>
      <c r="G139" s="164"/>
      <c r="H139" s="134"/>
    </row>
    <row r="140" spans="2:8" ht="35.1" customHeight="1">
      <c r="B140" s="130">
        <v>23</v>
      </c>
      <c r="C140" s="162" t="s">
        <v>34</v>
      </c>
      <c r="D140" s="228" t="s">
        <v>86</v>
      </c>
      <c r="E140" s="132" t="s">
        <v>10</v>
      </c>
      <c r="F140" s="132">
        <v>22</v>
      </c>
      <c r="G140" s="164"/>
      <c r="H140" s="134"/>
    </row>
    <row r="141" spans="2:8" ht="35.1" customHeight="1">
      <c r="B141" s="100">
        <v>24</v>
      </c>
      <c r="C141" s="87" t="s">
        <v>85</v>
      </c>
      <c r="D141" s="23" t="s">
        <v>86</v>
      </c>
      <c r="E141" s="77" t="s">
        <v>10</v>
      </c>
      <c r="F141" s="77">
        <v>400</v>
      </c>
      <c r="G141" s="88"/>
      <c r="H141" s="83"/>
    </row>
    <row r="142" spans="2:8" ht="35.1" customHeight="1">
      <c r="B142" s="100">
        <v>25</v>
      </c>
      <c r="C142" s="87" t="s">
        <v>87</v>
      </c>
      <c r="D142" s="23" t="s">
        <v>88</v>
      </c>
      <c r="E142" s="77" t="s">
        <v>10</v>
      </c>
      <c r="F142" s="77">
        <v>2137</v>
      </c>
      <c r="G142" s="88"/>
      <c r="H142" s="83"/>
    </row>
    <row r="143" spans="2:8" ht="35.1" customHeight="1" thickBot="1">
      <c r="B143" s="229">
        <v>25</v>
      </c>
      <c r="C143" s="276" t="s">
        <v>89</v>
      </c>
      <c r="D143" s="230" t="s">
        <v>88</v>
      </c>
      <c r="E143" s="231" t="s">
        <v>10</v>
      </c>
      <c r="F143" s="231">
        <v>1024</v>
      </c>
      <c r="G143" s="232"/>
      <c r="H143" s="233"/>
    </row>
    <row r="144" spans="2:8" ht="35.1" customHeight="1">
      <c r="B144" s="20"/>
      <c r="C144" s="277" t="s">
        <v>35</v>
      </c>
      <c r="D144" s="14" t="s">
        <v>86</v>
      </c>
      <c r="E144" s="78" t="s">
        <v>10</v>
      </c>
      <c r="F144" s="80">
        <f>SUM(F118:F141)</f>
        <v>980.46</v>
      </c>
      <c r="G144" s="90"/>
      <c r="H144" s="84"/>
    </row>
    <row r="145" spans="2:10" ht="35.1" customHeight="1" thickBot="1">
      <c r="B145" s="21"/>
      <c r="C145" s="278" t="s">
        <v>36</v>
      </c>
      <c r="D145" s="10" t="s">
        <v>88</v>
      </c>
      <c r="E145" s="79" t="s">
        <v>10</v>
      </c>
      <c r="F145" s="79">
        <f>F142+F143</f>
        <v>3161</v>
      </c>
      <c r="G145" s="91"/>
      <c r="H145" s="85"/>
    </row>
    <row r="146" spans="2:10" ht="35.1" customHeight="1" thickTop="1">
      <c r="B146" s="283" t="s">
        <v>60</v>
      </c>
      <c r="C146" s="268"/>
      <c r="D146" s="268"/>
      <c r="E146" s="271"/>
      <c r="F146" s="272" t="s">
        <v>59</v>
      </c>
      <c r="G146" s="268"/>
      <c r="H146" s="273"/>
      <c r="J146" s="284"/>
    </row>
    <row r="147" spans="2:10" ht="35.1" customHeight="1" thickBot="1"/>
    <row r="148" spans="2:10" ht="47.1" customHeight="1" thickTop="1" thickBot="1">
      <c r="B148" s="325" t="s">
        <v>43</v>
      </c>
      <c r="C148" s="326"/>
      <c r="D148" s="326"/>
      <c r="E148" s="326"/>
      <c r="F148" s="326"/>
      <c r="G148" s="326"/>
      <c r="H148" s="327"/>
    </row>
    <row r="149" spans="2:10" ht="35.1" customHeight="1" thickTop="1" thickBot="1">
      <c r="B149" s="279" t="s">
        <v>2</v>
      </c>
      <c r="C149" s="280" t="s">
        <v>3</v>
      </c>
      <c r="D149" s="280" t="s">
        <v>4</v>
      </c>
      <c r="E149" s="67" t="s">
        <v>9</v>
      </c>
      <c r="F149" s="67" t="s">
        <v>71</v>
      </c>
      <c r="G149" s="67" t="s">
        <v>5</v>
      </c>
      <c r="H149" s="68" t="s">
        <v>6</v>
      </c>
    </row>
    <row r="150" spans="2:10" ht="36">
      <c r="B150" s="166">
        <v>1</v>
      </c>
      <c r="C150" s="234" t="s">
        <v>92</v>
      </c>
      <c r="D150" s="234" t="s">
        <v>90</v>
      </c>
      <c r="E150" s="235" t="s">
        <v>91</v>
      </c>
      <c r="F150" s="235">
        <v>1</v>
      </c>
      <c r="G150" s="167"/>
      <c r="H150" s="236"/>
    </row>
    <row r="151" spans="2:10" ht="36">
      <c r="B151" s="168">
        <v>2</v>
      </c>
      <c r="C151" s="237" t="s">
        <v>173</v>
      </c>
      <c r="D151" s="237" t="s">
        <v>177</v>
      </c>
      <c r="E151" s="169" t="s">
        <v>10</v>
      </c>
      <c r="F151" s="238">
        <v>7.3</v>
      </c>
      <c r="G151" s="170"/>
      <c r="H151" s="203"/>
    </row>
    <row r="152" spans="2:10" ht="36">
      <c r="B152" s="168">
        <v>3</v>
      </c>
      <c r="C152" s="237" t="s">
        <v>93</v>
      </c>
      <c r="D152" s="237" t="s">
        <v>90</v>
      </c>
      <c r="E152" s="238" t="s">
        <v>91</v>
      </c>
      <c r="F152" s="238">
        <v>4</v>
      </c>
      <c r="G152" s="170"/>
      <c r="H152" s="203"/>
    </row>
    <row r="153" spans="2:10" ht="36">
      <c r="B153" s="168">
        <v>4</v>
      </c>
      <c r="C153" s="237" t="s">
        <v>94</v>
      </c>
      <c r="D153" s="237" t="s">
        <v>90</v>
      </c>
      <c r="E153" s="238" t="s">
        <v>91</v>
      </c>
      <c r="F153" s="238">
        <v>3</v>
      </c>
      <c r="G153" s="170"/>
      <c r="H153" s="203"/>
    </row>
    <row r="154" spans="2:10" ht="36">
      <c r="B154" s="168">
        <v>5</v>
      </c>
      <c r="C154" s="237" t="s">
        <v>95</v>
      </c>
      <c r="D154" s="237" t="s">
        <v>90</v>
      </c>
      <c r="E154" s="238" t="s">
        <v>91</v>
      </c>
      <c r="F154" s="238">
        <v>3</v>
      </c>
      <c r="G154" s="170"/>
      <c r="H154" s="203"/>
    </row>
    <row r="155" spans="2:10" ht="36">
      <c r="B155" s="168">
        <v>6</v>
      </c>
      <c r="C155" s="237" t="s">
        <v>96</v>
      </c>
      <c r="D155" s="237" t="s">
        <v>90</v>
      </c>
      <c r="E155" s="238" t="s">
        <v>91</v>
      </c>
      <c r="F155" s="238">
        <v>2</v>
      </c>
      <c r="G155" s="170"/>
      <c r="H155" s="203"/>
    </row>
    <row r="156" spans="2:10" ht="36">
      <c r="B156" s="168">
        <v>7</v>
      </c>
      <c r="C156" s="237" t="s">
        <v>96</v>
      </c>
      <c r="D156" s="237" t="s">
        <v>178</v>
      </c>
      <c r="E156" s="169" t="s">
        <v>10</v>
      </c>
      <c r="F156" s="238">
        <v>12</v>
      </c>
      <c r="G156" s="170"/>
      <c r="H156" s="203"/>
    </row>
    <row r="157" spans="2:10" ht="36">
      <c r="B157" s="168">
        <v>8</v>
      </c>
      <c r="C157" s="237" t="s">
        <v>97</v>
      </c>
      <c r="D157" s="237" t="s">
        <v>90</v>
      </c>
      <c r="E157" s="238" t="s">
        <v>91</v>
      </c>
      <c r="F157" s="238">
        <v>1</v>
      </c>
      <c r="G157" s="170"/>
      <c r="H157" s="203"/>
    </row>
    <row r="158" spans="2:10" ht="36">
      <c r="B158" s="168">
        <v>9</v>
      </c>
      <c r="C158" s="237" t="s">
        <v>104</v>
      </c>
      <c r="D158" s="237" t="s">
        <v>90</v>
      </c>
      <c r="E158" s="238" t="s">
        <v>91</v>
      </c>
      <c r="F158" s="238">
        <v>3</v>
      </c>
      <c r="G158" s="170"/>
      <c r="H158" s="203"/>
    </row>
    <row r="159" spans="2:10" ht="36">
      <c r="B159" s="168">
        <v>10</v>
      </c>
      <c r="C159" s="237" t="s">
        <v>105</v>
      </c>
      <c r="D159" s="239" t="s">
        <v>174</v>
      </c>
      <c r="E159" s="169" t="s">
        <v>10</v>
      </c>
      <c r="F159" s="238">
        <v>28.96</v>
      </c>
      <c r="G159" s="170"/>
      <c r="H159" s="203"/>
    </row>
    <row r="160" spans="2:10" ht="36">
      <c r="B160" s="168">
        <v>11</v>
      </c>
      <c r="C160" s="237" t="s">
        <v>98</v>
      </c>
      <c r="D160" s="239" t="s">
        <v>99</v>
      </c>
      <c r="E160" s="238" t="s">
        <v>91</v>
      </c>
      <c r="F160" s="238">
        <v>1</v>
      </c>
      <c r="G160" s="170"/>
      <c r="H160" s="203"/>
    </row>
    <row r="161" spans="2:10" ht="36">
      <c r="B161" s="168">
        <v>12</v>
      </c>
      <c r="C161" s="237" t="s">
        <v>100</v>
      </c>
      <c r="D161" s="239" t="s">
        <v>99</v>
      </c>
      <c r="E161" s="238" t="s">
        <v>91</v>
      </c>
      <c r="F161" s="238">
        <v>1</v>
      </c>
      <c r="G161" s="170"/>
      <c r="H161" s="203"/>
    </row>
    <row r="162" spans="2:10" ht="36">
      <c r="B162" s="168">
        <v>13</v>
      </c>
      <c r="C162" s="237" t="s">
        <v>101</v>
      </c>
      <c r="D162" s="239" t="s">
        <v>99</v>
      </c>
      <c r="E162" s="238" t="s">
        <v>91</v>
      </c>
      <c r="F162" s="238">
        <v>1</v>
      </c>
      <c r="G162" s="170"/>
      <c r="H162" s="203"/>
    </row>
    <row r="163" spans="2:10" ht="36">
      <c r="B163" s="168">
        <v>14</v>
      </c>
      <c r="C163" s="237" t="s">
        <v>101</v>
      </c>
      <c r="D163" s="239" t="s">
        <v>175</v>
      </c>
      <c r="E163" s="169" t="s">
        <v>10</v>
      </c>
      <c r="F163" s="238">
        <v>1.85</v>
      </c>
      <c r="G163" s="170"/>
      <c r="H163" s="203"/>
    </row>
    <row r="164" spans="2:10" ht="36">
      <c r="B164" s="168">
        <v>15</v>
      </c>
      <c r="C164" s="237" t="s">
        <v>102</v>
      </c>
      <c r="D164" s="239" t="s">
        <v>99</v>
      </c>
      <c r="E164" s="238" t="s">
        <v>91</v>
      </c>
      <c r="F164" s="238">
        <v>1</v>
      </c>
      <c r="G164" s="170"/>
      <c r="H164" s="203"/>
    </row>
    <row r="165" spans="2:10" ht="36">
      <c r="B165" s="168">
        <v>16</v>
      </c>
      <c r="C165" s="237" t="s">
        <v>103</v>
      </c>
      <c r="D165" s="239" t="s">
        <v>99</v>
      </c>
      <c r="E165" s="238" t="s">
        <v>91</v>
      </c>
      <c r="F165" s="238">
        <v>7</v>
      </c>
      <c r="G165" s="170"/>
      <c r="H165" s="203"/>
    </row>
    <row r="166" spans="2:10" ht="36.75" thickBot="1">
      <c r="B166" s="240">
        <v>17</v>
      </c>
      <c r="C166" s="241" t="s">
        <v>103</v>
      </c>
      <c r="D166" s="242" t="s">
        <v>176</v>
      </c>
      <c r="E166" s="243" t="s">
        <v>10</v>
      </c>
      <c r="F166" s="244">
        <v>13.1</v>
      </c>
      <c r="G166" s="245"/>
      <c r="H166" s="246"/>
    </row>
    <row r="167" spans="2:10" ht="35.1" customHeight="1">
      <c r="B167" s="20"/>
      <c r="C167" s="24" t="s">
        <v>35</v>
      </c>
      <c r="D167" s="29" t="s">
        <v>106</v>
      </c>
      <c r="E167" s="30" t="s">
        <v>91</v>
      </c>
      <c r="F167" s="16">
        <f>F150+F152+F153+F154+F155+F157+F158</f>
        <v>17</v>
      </c>
      <c r="G167" s="17"/>
      <c r="H167" s="19"/>
    </row>
    <row r="168" spans="2:10" ht="35.1" customHeight="1">
      <c r="B168" s="20"/>
      <c r="C168" s="24" t="s">
        <v>36</v>
      </c>
      <c r="D168" s="14" t="s">
        <v>179</v>
      </c>
      <c r="E168" s="15" t="s">
        <v>10</v>
      </c>
      <c r="F168" s="32">
        <f>F151+F156</f>
        <v>19.3</v>
      </c>
      <c r="G168" s="17"/>
      <c r="H168" s="19"/>
    </row>
    <row r="169" spans="2:10" ht="35.1" customHeight="1">
      <c r="B169" s="20"/>
      <c r="C169" s="31" t="s">
        <v>37</v>
      </c>
      <c r="D169" s="14" t="s">
        <v>109</v>
      </c>
      <c r="E169" s="15" t="s">
        <v>10</v>
      </c>
      <c r="F169" s="32">
        <f>F159</f>
        <v>28.96</v>
      </c>
      <c r="G169" s="17"/>
      <c r="H169" s="19"/>
    </row>
    <row r="170" spans="2:10" ht="35.1" customHeight="1">
      <c r="B170" s="20"/>
      <c r="C170" s="24" t="s">
        <v>38</v>
      </c>
      <c r="D170" s="14" t="s">
        <v>107</v>
      </c>
      <c r="E170" s="30" t="s">
        <v>91</v>
      </c>
      <c r="F170" s="16">
        <f>F160+F161+F162+F164+F165</f>
        <v>11</v>
      </c>
      <c r="G170" s="17"/>
      <c r="H170" s="19"/>
    </row>
    <row r="171" spans="2:10" ht="35.1" customHeight="1" thickBot="1">
      <c r="B171" s="21"/>
      <c r="C171" s="13" t="s">
        <v>79</v>
      </c>
      <c r="D171" s="10" t="s">
        <v>108</v>
      </c>
      <c r="E171" s="11" t="s">
        <v>10</v>
      </c>
      <c r="F171" s="11">
        <f>F163+F166</f>
        <v>14.95</v>
      </c>
      <c r="G171" s="12"/>
      <c r="H171" s="22"/>
    </row>
    <row r="172" spans="2:10" ht="35.1" customHeight="1" thickTop="1">
      <c r="B172" s="283" t="s">
        <v>60</v>
      </c>
      <c r="C172" s="268"/>
      <c r="D172" s="268"/>
      <c r="E172" s="271"/>
      <c r="F172" s="272" t="s">
        <v>59</v>
      </c>
      <c r="G172" s="268"/>
      <c r="H172" s="273"/>
      <c r="J172" s="284"/>
    </row>
    <row r="173" spans="2:10" ht="35.1" customHeight="1" thickBot="1">
      <c r="B173" s="3"/>
      <c r="C173" s="27"/>
      <c r="D173" s="6"/>
      <c r="E173" s="7"/>
      <c r="F173" s="7"/>
      <c r="G173" s="17"/>
      <c r="H173" s="17"/>
    </row>
    <row r="174" spans="2:10" ht="36.950000000000003" customHeight="1" thickTop="1" thickBot="1">
      <c r="B174" s="325" t="s">
        <v>45</v>
      </c>
      <c r="C174" s="326"/>
      <c r="D174" s="326"/>
      <c r="E174" s="326"/>
      <c r="F174" s="326"/>
      <c r="G174" s="326"/>
      <c r="H174" s="327"/>
    </row>
    <row r="175" spans="2:10" ht="35.1" customHeight="1" thickTop="1" thickBot="1">
      <c r="B175" s="279" t="s">
        <v>2</v>
      </c>
      <c r="C175" s="281" t="s">
        <v>3</v>
      </c>
      <c r="D175" s="281" t="s">
        <v>4</v>
      </c>
      <c r="E175" s="282" t="s">
        <v>9</v>
      </c>
      <c r="F175" s="282" t="s">
        <v>71</v>
      </c>
      <c r="G175" s="282" t="s">
        <v>5</v>
      </c>
      <c r="H175" s="298" t="s">
        <v>6</v>
      </c>
    </row>
    <row r="176" spans="2:10" ht="30" customHeight="1" thickTop="1">
      <c r="B176" s="110">
        <v>1</v>
      </c>
      <c r="C176" s="247" t="s">
        <v>1</v>
      </c>
      <c r="D176" s="104" t="s">
        <v>110</v>
      </c>
      <c r="E176" s="105" t="s">
        <v>91</v>
      </c>
      <c r="F176" s="105">
        <v>27</v>
      </c>
      <c r="G176" s="97"/>
      <c r="H176" s="250"/>
    </row>
    <row r="177" spans="2:8" ht="30" customHeight="1">
      <c r="B177" s="111">
        <v>2</v>
      </c>
      <c r="C177" s="248" t="s">
        <v>1</v>
      </c>
      <c r="D177" s="106" t="s">
        <v>111</v>
      </c>
      <c r="E177" s="96" t="s">
        <v>91</v>
      </c>
      <c r="F177" s="96">
        <v>41</v>
      </c>
      <c r="G177" s="88"/>
      <c r="H177" s="251"/>
    </row>
    <row r="178" spans="2:8" ht="30" customHeight="1">
      <c r="B178" s="111">
        <v>3</v>
      </c>
      <c r="C178" s="248" t="s">
        <v>1</v>
      </c>
      <c r="D178" s="106" t="s">
        <v>112</v>
      </c>
      <c r="E178" s="96" t="s">
        <v>91</v>
      </c>
      <c r="F178" s="96">
        <v>71</v>
      </c>
      <c r="G178" s="88"/>
      <c r="H178" s="251"/>
    </row>
    <row r="179" spans="2:8" ht="30" customHeight="1">
      <c r="B179" s="111">
        <v>4</v>
      </c>
      <c r="C179" s="248" t="s">
        <v>1</v>
      </c>
      <c r="D179" s="106" t="s">
        <v>113</v>
      </c>
      <c r="E179" s="96" t="s">
        <v>91</v>
      </c>
      <c r="F179" s="96">
        <v>8</v>
      </c>
      <c r="G179" s="88"/>
      <c r="H179" s="251"/>
    </row>
    <row r="180" spans="2:8" ht="30" customHeight="1">
      <c r="B180" s="111">
        <v>5</v>
      </c>
      <c r="C180" s="248" t="s">
        <v>1</v>
      </c>
      <c r="D180" s="106" t="s">
        <v>114</v>
      </c>
      <c r="E180" s="96" t="s">
        <v>91</v>
      </c>
      <c r="F180" s="96">
        <v>8</v>
      </c>
      <c r="G180" s="88"/>
      <c r="H180" s="251"/>
    </row>
    <row r="181" spans="2:8" ht="30" customHeight="1">
      <c r="B181" s="111">
        <v>6</v>
      </c>
      <c r="C181" s="248" t="s">
        <v>1</v>
      </c>
      <c r="D181" s="106" t="s">
        <v>115</v>
      </c>
      <c r="E181" s="96" t="s">
        <v>91</v>
      </c>
      <c r="F181" s="96">
        <v>8</v>
      </c>
      <c r="G181" s="88"/>
      <c r="H181" s="251"/>
    </row>
    <row r="182" spans="2:8" ht="30" customHeight="1">
      <c r="B182" s="111">
        <v>7</v>
      </c>
      <c r="C182" s="248" t="s">
        <v>1</v>
      </c>
      <c r="D182" s="106" t="s">
        <v>117</v>
      </c>
      <c r="E182" s="96" t="s">
        <v>91</v>
      </c>
      <c r="F182" s="96">
        <v>1</v>
      </c>
      <c r="G182" s="88"/>
      <c r="H182" s="251"/>
    </row>
    <row r="183" spans="2:8" ht="30" customHeight="1">
      <c r="B183" s="111">
        <v>8</v>
      </c>
      <c r="C183" s="248" t="s">
        <v>1</v>
      </c>
      <c r="D183" s="106" t="s">
        <v>116</v>
      </c>
      <c r="E183" s="96" t="s">
        <v>91</v>
      </c>
      <c r="F183" s="96">
        <v>1</v>
      </c>
      <c r="G183" s="88"/>
      <c r="H183" s="251"/>
    </row>
    <row r="184" spans="2:8" ht="30" customHeight="1">
      <c r="B184" s="111">
        <v>9</v>
      </c>
      <c r="C184" s="248" t="s">
        <v>1</v>
      </c>
      <c r="D184" s="106" t="s">
        <v>118</v>
      </c>
      <c r="E184" s="96" t="s">
        <v>91</v>
      </c>
      <c r="F184" s="96">
        <v>1</v>
      </c>
      <c r="G184" s="88"/>
      <c r="H184" s="251"/>
    </row>
    <row r="185" spans="2:8" ht="30" customHeight="1">
      <c r="B185" s="111">
        <v>10</v>
      </c>
      <c r="C185" s="248" t="s">
        <v>1</v>
      </c>
      <c r="D185" s="106" t="s">
        <v>119</v>
      </c>
      <c r="E185" s="96" t="s">
        <v>91</v>
      </c>
      <c r="F185" s="96">
        <v>1</v>
      </c>
      <c r="G185" s="88"/>
      <c r="H185" s="251"/>
    </row>
    <row r="186" spans="2:8" ht="30" customHeight="1">
      <c r="B186" s="111">
        <v>11</v>
      </c>
      <c r="C186" s="248" t="s">
        <v>1</v>
      </c>
      <c r="D186" s="106" t="s">
        <v>120</v>
      </c>
      <c r="E186" s="96" t="s">
        <v>91</v>
      </c>
      <c r="F186" s="96">
        <v>19</v>
      </c>
      <c r="G186" s="88"/>
      <c r="H186" s="251"/>
    </row>
    <row r="187" spans="2:8" ht="30" customHeight="1">
      <c r="B187" s="111">
        <v>12</v>
      </c>
      <c r="C187" s="248" t="s">
        <v>1</v>
      </c>
      <c r="D187" s="106" t="s">
        <v>121</v>
      </c>
      <c r="E187" s="96" t="s">
        <v>91</v>
      </c>
      <c r="F187" s="96">
        <v>1</v>
      </c>
      <c r="G187" s="88"/>
      <c r="H187" s="251"/>
    </row>
    <row r="188" spans="2:8" ht="30" customHeight="1">
      <c r="B188" s="111">
        <v>13</v>
      </c>
      <c r="C188" s="248" t="s">
        <v>1</v>
      </c>
      <c r="D188" s="106" t="s">
        <v>122</v>
      </c>
      <c r="E188" s="96" t="s">
        <v>91</v>
      </c>
      <c r="F188" s="96">
        <v>4</v>
      </c>
      <c r="G188" s="88"/>
      <c r="H188" s="251"/>
    </row>
    <row r="189" spans="2:8" ht="30" customHeight="1">
      <c r="B189" s="111">
        <v>14</v>
      </c>
      <c r="C189" s="248" t="s">
        <v>1</v>
      </c>
      <c r="D189" s="106" t="s">
        <v>123</v>
      </c>
      <c r="E189" s="96" t="s">
        <v>91</v>
      </c>
      <c r="F189" s="96">
        <v>1</v>
      </c>
      <c r="G189" s="88"/>
      <c r="H189" s="251"/>
    </row>
    <row r="190" spans="2:8" ht="30" customHeight="1">
      <c r="B190" s="111">
        <v>15</v>
      </c>
      <c r="C190" s="248" t="s">
        <v>1</v>
      </c>
      <c r="D190" s="106" t="s">
        <v>124</v>
      </c>
      <c r="E190" s="96" t="s">
        <v>91</v>
      </c>
      <c r="F190" s="96">
        <v>1</v>
      </c>
      <c r="G190" s="88"/>
      <c r="H190" s="251"/>
    </row>
    <row r="191" spans="2:8" ht="30" customHeight="1">
      <c r="B191" s="111">
        <v>16</v>
      </c>
      <c r="C191" s="248" t="s">
        <v>1</v>
      </c>
      <c r="D191" s="106" t="s">
        <v>125</v>
      </c>
      <c r="E191" s="96" t="s">
        <v>91</v>
      </c>
      <c r="F191" s="96">
        <v>1</v>
      </c>
      <c r="G191" s="88"/>
      <c r="H191" s="251"/>
    </row>
    <row r="192" spans="2:8" ht="30" customHeight="1">
      <c r="B192" s="111">
        <v>17</v>
      </c>
      <c r="C192" s="248" t="s">
        <v>1</v>
      </c>
      <c r="D192" s="106" t="s">
        <v>126</v>
      </c>
      <c r="E192" s="96" t="s">
        <v>91</v>
      </c>
      <c r="F192" s="96">
        <v>1</v>
      </c>
      <c r="G192" s="88"/>
      <c r="H192" s="251"/>
    </row>
    <row r="193" spans="2:10" ht="30" customHeight="1">
      <c r="B193" s="111">
        <v>18</v>
      </c>
      <c r="C193" s="248" t="s">
        <v>1</v>
      </c>
      <c r="D193" s="106" t="s">
        <v>127</v>
      </c>
      <c r="E193" s="96" t="s">
        <v>91</v>
      </c>
      <c r="F193" s="96">
        <v>19</v>
      </c>
      <c r="G193" s="88"/>
      <c r="H193" s="251"/>
    </row>
    <row r="194" spans="2:10" ht="30" customHeight="1" thickBot="1">
      <c r="B194" s="112">
        <v>19</v>
      </c>
      <c r="C194" s="249" t="s">
        <v>1</v>
      </c>
      <c r="D194" s="107" t="s">
        <v>128</v>
      </c>
      <c r="E194" s="108" t="s">
        <v>91</v>
      </c>
      <c r="F194" s="108">
        <v>1</v>
      </c>
      <c r="G194" s="109"/>
      <c r="H194" s="252"/>
    </row>
    <row r="195" spans="2:10" ht="35.1" customHeight="1" thickTop="1">
      <c r="B195" s="283" t="s">
        <v>60</v>
      </c>
      <c r="C195" s="268"/>
      <c r="D195" s="269"/>
      <c r="E195" s="270"/>
      <c r="F195" s="270"/>
      <c r="G195" s="269"/>
      <c r="H195" s="266"/>
      <c r="J195" s="284"/>
    </row>
    <row r="196" spans="2:10" ht="35.1" customHeight="1" thickBot="1"/>
    <row r="197" spans="2:10" ht="48.95" customHeight="1" thickTop="1" thickBot="1">
      <c r="B197" s="330" t="s">
        <v>139</v>
      </c>
      <c r="C197" s="326"/>
      <c r="D197" s="326"/>
      <c r="E197" s="326"/>
      <c r="F197" s="326"/>
      <c r="G197" s="326"/>
      <c r="H197" s="327"/>
    </row>
    <row r="198" spans="2:10" ht="35.1" customHeight="1" thickTop="1" thickBot="1">
      <c r="B198" s="66" t="s">
        <v>2</v>
      </c>
      <c r="C198" s="67" t="s">
        <v>3</v>
      </c>
      <c r="D198" s="67" t="s">
        <v>4</v>
      </c>
      <c r="E198" s="67" t="s">
        <v>9</v>
      </c>
      <c r="F198" s="67" t="s">
        <v>71</v>
      </c>
      <c r="G198" s="67" t="s">
        <v>5</v>
      </c>
      <c r="H198" s="68" t="s">
        <v>6</v>
      </c>
    </row>
    <row r="199" spans="2:10" ht="51" customHeight="1">
      <c r="B199" s="265">
        <v>1</v>
      </c>
      <c r="C199" s="69" t="s">
        <v>135</v>
      </c>
      <c r="D199" s="70" t="s">
        <v>129</v>
      </c>
      <c r="E199" s="59" t="s">
        <v>91</v>
      </c>
      <c r="F199" s="37">
        <v>13</v>
      </c>
      <c r="G199" s="89"/>
      <c r="H199" s="71"/>
      <c r="I199" s="53">
        <v>13000</v>
      </c>
    </row>
    <row r="200" spans="2:10" ht="44.1" customHeight="1">
      <c r="B200" s="263">
        <v>2</v>
      </c>
      <c r="C200" s="101" t="s">
        <v>137</v>
      </c>
      <c r="D200" s="38" t="s">
        <v>130</v>
      </c>
      <c r="E200" s="61" t="s">
        <v>91</v>
      </c>
      <c r="F200" s="39">
        <v>4</v>
      </c>
      <c r="G200" s="89"/>
      <c r="H200" s="72"/>
      <c r="I200" s="53">
        <v>2500</v>
      </c>
    </row>
    <row r="201" spans="2:10" ht="35.1" customHeight="1">
      <c r="B201" s="263">
        <v>3</v>
      </c>
      <c r="C201" s="101" t="s">
        <v>136</v>
      </c>
      <c r="D201" s="41" t="s">
        <v>131</v>
      </c>
      <c r="E201" s="61" t="s">
        <v>91</v>
      </c>
      <c r="F201" s="39">
        <v>1</v>
      </c>
      <c r="G201" s="89"/>
      <c r="H201" s="72"/>
      <c r="I201" s="53">
        <v>2500</v>
      </c>
    </row>
    <row r="202" spans="2:10" ht="35.1" customHeight="1">
      <c r="B202" s="263">
        <v>4</v>
      </c>
      <c r="C202" s="101" t="s">
        <v>137</v>
      </c>
      <c r="D202" s="41" t="s">
        <v>132</v>
      </c>
      <c r="E202" s="36" t="s">
        <v>140</v>
      </c>
      <c r="F202" s="39">
        <v>1</v>
      </c>
      <c r="G202" s="89"/>
      <c r="H202" s="72"/>
      <c r="I202" s="53">
        <v>25000</v>
      </c>
    </row>
    <row r="203" spans="2:10" ht="35.1" customHeight="1">
      <c r="B203" s="263">
        <v>5</v>
      </c>
      <c r="C203" s="101" t="s">
        <v>138</v>
      </c>
      <c r="D203" s="41" t="s">
        <v>133</v>
      </c>
      <c r="E203" s="61" t="s">
        <v>91</v>
      </c>
      <c r="F203" s="39">
        <v>1</v>
      </c>
      <c r="G203" s="89"/>
      <c r="H203" s="72"/>
      <c r="I203" s="53">
        <v>70000</v>
      </c>
    </row>
    <row r="204" spans="2:10" ht="35.1" customHeight="1" thickBot="1">
      <c r="B204" s="264">
        <v>6</v>
      </c>
      <c r="C204" s="102" t="s">
        <v>137</v>
      </c>
      <c r="D204" s="42" t="s">
        <v>134</v>
      </c>
      <c r="E204" s="65" t="s">
        <v>91</v>
      </c>
      <c r="F204" s="43">
        <v>2</v>
      </c>
      <c r="G204" s="93"/>
      <c r="H204" s="73"/>
      <c r="I204" s="53">
        <v>60000</v>
      </c>
    </row>
    <row r="205" spans="2:10" ht="35.1" customHeight="1" thickTop="1">
      <c r="B205" s="283" t="s">
        <v>60</v>
      </c>
      <c r="C205" s="268"/>
      <c r="D205" s="262"/>
      <c r="E205" s="270"/>
      <c r="F205" s="270"/>
      <c r="G205" s="269"/>
      <c r="H205" s="266"/>
      <c r="I205" s="6"/>
      <c r="J205" s="284"/>
    </row>
    <row r="206" spans="2:10" ht="35.1" customHeight="1" thickBot="1">
      <c r="B206" s="3"/>
      <c r="C206" s="27"/>
      <c r="D206" s="35"/>
      <c r="E206" s="7"/>
      <c r="F206" s="7"/>
      <c r="G206" s="6"/>
      <c r="H206" s="6"/>
      <c r="I206" s="6"/>
    </row>
    <row r="207" spans="2:10" ht="53.1" customHeight="1" thickTop="1" thickBot="1">
      <c r="B207" s="325" t="s">
        <v>141</v>
      </c>
      <c r="C207" s="326"/>
      <c r="D207" s="326"/>
      <c r="E207" s="326"/>
      <c r="F207" s="326"/>
      <c r="G207" s="326"/>
      <c r="H207" s="327"/>
      <c r="I207" s="6"/>
    </row>
    <row r="208" spans="2:10" ht="35.1" customHeight="1" thickTop="1" thickBot="1">
      <c r="B208" s="279" t="s">
        <v>2</v>
      </c>
      <c r="C208" s="280" t="s">
        <v>3</v>
      </c>
      <c r="D208" s="280" t="s">
        <v>4</v>
      </c>
      <c r="E208" s="67" t="s">
        <v>9</v>
      </c>
      <c r="F208" s="67" t="s">
        <v>71</v>
      </c>
      <c r="G208" s="67" t="s">
        <v>5</v>
      </c>
      <c r="H208" s="68" t="s">
        <v>6</v>
      </c>
    </row>
    <row r="209" spans="2:10" ht="136.5" customHeight="1">
      <c r="B209" s="263">
        <v>1</v>
      </c>
      <c r="C209" s="101" t="s">
        <v>144</v>
      </c>
      <c r="D209" s="44" t="s">
        <v>191</v>
      </c>
      <c r="E209" s="61" t="s">
        <v>145</v>
      </c>
      <c r="F209" s="39">
        <v>1</v>
      </c>
      <c r="G209" s="89"/>
      <c r="H209" s="72"/>
      <c r="I209" s="54">
        <v>85000</v>
      </c>
    </row>
    <row r="210" spans="2:10" ht="48" customHeight="1">
      <c r="B210" s="263">
        <v>2</v>
      </c>
      <c r="C210" s="101" t="s">
        <v>144</v>
      </c>
      <c r="D210" s="44" t="s">
        <v>142</v>
      </c>
      <c r="E210" s="61" t="s">
        <v>91</v>
      </c>
      <c r="F210" s="39">
        <v>1</v>
      </c>
      <c r="G210" s="89"/>
      <c r="H210" s="72"/>
      <c r="I210" s="54">
        <v>30000</v>
      </c>
    </row>
    <row r="211" spans="2:10" ht="35.1" customHeight="1" thickBot="1">
      <c r="B211" s="264">
        <v>3</v>
      </c>
      <c r="C211" s="102" t="s">
        <v>144</v>
      </c>
      <c r="D211" s="46" t="s">
        <v>143</v>
      </c>
      <c r="E211" s="65" t="s">
        <v>91</v>
      </c>
      <c r="F211" s="43">
        <v>2</v>
      </c>
      <c r="G211" s="93"/>
      <c r="H211" s="73"/>
      <c r="I211" s="54">
        <v>32000</v>
      </c>
    </row>
    <row r="212" spans="2:10" ht="35.1" customHeight="1" thickTop="1">
      <c r="B212" s="283" t="s">
        <v>60</v>
      </c>
      <c r="C212" s="268"/>
      <c r="D212" s="269"/>
      <c r="E212" s="270"/>
      <c r="F212" s="270"/>
      <c r="G212" s="269"/>
      <c r="H212" s="266"/>
      <c r="I212" s="33"/>
      <c r="J212" s="284"/>
    </row>
    <row r="213" spans="2:10" ht="35.1" customHeight="1" thickBot="1">
      <c r="I213" s="33"/>
    </row>
    <row r="214" spans="2:10" ht="41.1" customHeight="1" thickTop="1" thickBot="1">
      <c r="B214" s="325" t="s">
        <v>148</v>
      </c>
      <c r="C214" s="326"/>
      <c r="D214" s="326"/>
      <c r="E214" s="326"/>
      <c r="F214" s="326"/>
      <c r="G214" s="326"/>
      <c r="H214" s="327"/>
      <c r="I214" s="33"/>
    </row>
    <row r="215" spans="2:10" ht="35.1" customHeight="1" thickTop="1" thickBot="1">
      <c r="B215" s="279" t="s">
        <v>2</v>
      </c>
      <c r="C215" s="280" t="s">
        <v>3</v>
      </c>
      <c r="D215" s="280" t="s">
        <v>4</v>
      </c>
      <c r="E215" s="67" t="s">
        <v>9</v>
      </c>
      <c r="F215" s="280" t="s">
        <v>71</v>
      </c>
      <c r="G215" s="280" t="s">
        <v>5</v>
      </c>
      <c r="H215" s="68" t="s">
        <v>6</v>
      </c>
    </row>
    <row r="216" spans="2:10" ht="60.75">
      <c r="B216" s="26">
        <v>1</v>
      </c>
      <c r="C216" s="92" t="s">
        <v>153</v>
      </c>
      <c r="D216" s="44" t="s">
        <v>149</v>
      </c>
      <c r="E216" s="61" t="s">
        <v>91</v>
      </c>
      <c r="F216" s="39">
        <v>2</v>
      </c>
      <c r="G216" s="45"/>
      <c r="H216" s="48"/>
      <c r="I216" s="54">
        <v>25000</v>
      </c>
    </row>
    <row r="217" spans="2:10" ht="20.25">
      <c r="B217" s="26">
        <v>2</v>
      </c>
      <c r="C217" s="92" t="s">
        <v>153</v>
      </c>
      <c r="D217" s="44" t="s">
        <v>150</v>
      </c>
      <c r="E217" s="28" t="s">
        <v>145</v>
      </c>
      <c r="F217" s="39">
        <v>1</v>
      </c>
      <c r="G217" s="45"/>
      <c r="H217" s="48"/>
      <c r="I217" s="54">
        <v>140000</v>
      </c>
    </row>
    <row r="218" spans="2:10" ht="35.1" customHeight="1">
      <c r="B218" s="26">
        <v>3</v>
      </c>
      <c r="C218" s="92" t="s">
        <v>153</v>
      </c>
      <c r="D218" s="44" t="s">
        <v>151</v>
      </c>
      <c r="E218" s="193" t="s">
        <v>140</v>
      </c>
      <c r="F218" s="39">
        <v>1</v>
      </c>
      <c r="G218" s="45"/>
      <c r="H218" s="48"/>
      <c r="I218" s="54">
        <v>45000</v>
      </c>
    </row>
    <row r="219" spans="2:10" ht="35.1" customHeight="1" thickBot="1">
      <c r="B219" s="34">
        <v>4</v>
      </c>
      <c r="C219" s="103" t="s">
        <v>153</v>
      </c>
      <c r="D219" s="51" t="s">
        <v>152</v>
      </c>
      <c r="E219" s="65" t="s">
        <v>91</v>
      </c>
      <c r="F219" s="43">
        <v>6</v>
      </c>
      <c r="G219" s="56"/>
      <c r="H219" s="49"/>
      <c r="I219" s="54">
        <v>11000</v>
      </c>
    </row>
    <row r="220" spans="2:10" ht="35.1" customHeight="1" thickTop="1">
      <c r="B220" s="283" t="s">
        <v>60</v>
      </c>
      <c r="C220" s="268"/>
      <c r="D220" s="269"/>
      <c r="E220" s="270"/>
      <c r="F220" s="270"/>
      <c r="G220" s="269"/>
      <c r="H220" s="266"/>
      <c r="J220" s="284"/>
    </row>
    <row r="221" spans="2:10" ht="35.1" customHeight="1" thickBot="1"/>
    <row r="222" spans="2:10" ht="47.1" customHeight="1" thickTop="1" thickBot="1">
      <c r="B222" s="325" t="s">
        <v>44</v>
      </c>
      <c r="C222" s="326"/>
      <c r="D222" s="326"/>
      <c r="E222" s="326"/>
      <c r="F222" s="326"/>
      <c r="G222" s="326"/>
      <c r="H222" s="327"/>
    </row>
    <row r="223" spans="2:10" ht="35.1" customHeight="1" thickTop="1" thickBot="1">
      <c r="B223" s="279" t="s">
        <v>2</v>
      </c>
      <c r="C223" s="280" t="s">
        <v>3</v>
      </c>
      <c r="D223" s="280" t="s">
        <v>4</v>
      </c>
      <c r="E223" s="67" t="s">
        <v>9</v>
      </c>
      <c r="F223" s="67" t="s">
        <v>71</v>
      </c>
      <c r="G223" s="67" t="s">
        <v>5</v>
      </c>
      <c r="H223" s="68" t="s">
        <v>6</v>
      </c>
    </row>
    <row r="224" spans="2:10" ht="35.1" customHeight="1">
      <c r="B224" s="26">
        <v>1</v>
      </c>
      <c r="C224" s="40" t="s">
        <v>144</v>
      </c>
      <c r="D224" s="44" t="s">
        <v>186</v>
      </c>
      <c r="E224" s="61" t="s">
        <v>91</v>
      </c>
      <c r="F224" s="39">
        <v>2</v>
      </c>
      <c r="G224" s="89"/>
      <c r="H224" s="72"/>
      <c r="I224" s="54">
        <v>380000</v>
      </c>
    </row>
    <row r="225" spans="2:10" ht="35.1" customHeight="1">
      <c r="B225" s="253">
        <v>2</v>
      </c>
      <c r="C225" s="254" t="s">
        <v>144</v>
      </c>
      <c r="D225" s="255" t="s">
        <v>187</v>
      </c>
      <c r="E225" s="256"/>
      <c r="F225" s="257"/>
      <c r="G225" s="258"/>
      <c r="H225" s="259"/>
      <c r="I225" s="54"/>
    </row>
    <row r="226" spans="2:10" ht="35.1" customHeight="1">
      <c r="B226" s="26">
        <v>3</v>
      </c>
      <c r="C226" s="62" t="s">
        <v>1</v>
      </c>
      <c r="D226" s="44" t="s">
        <v>188</v>
      </c>
      <c r="E226" s="61" t="s">
        <v>91</v>
      </c>
      <c r="F226" s="39">
        <v>2</v>
      </c>
      <c r="G226" s="89"/>
      <c r="H226" s="72"/>
      <c r="I226" s="54">
        <v>21000</v>
      </c>
    </row>
    <row r="227" spans="2:10" ht="35.1" customHeight="1">
      <c r="B227" s="74">
        <v>4</v>
      </c>
      <c r="C227" s="62" t="s">
        <v>1</v>
      </c>
      <c r="D227" s="44" t="s">
        <v>189</v>
      </c>
      <c r="E227" s="61" t="s">
        <v>91</v>
      </c>
      <c r="F227" s="39">
        <v>3</v>
      </c>
      <c r="G227" s="89"/>
      <c r="H227" s="72"/>
      <c r="I227" s="54">
        <v>25500</v>
      </c>
    </row>
    <row r="228" spans="2:10" ht="35.1" customHeight="1">
      <c r="B228" s="26">
        <v>5</v>
      </c>
      <c r="C228" s="62" t="s">
        <v>1</v>
      </c>
      <c r="D228" s="44" t="s">
        <v>190</v>
      </c>
      <c r="E228" s="61" t="s">
        <v>91</v>
      </c>
      <c r="F228" s="39">
        <v>14</v>
      </c>
      <c r="G228" s="89"/>
      <c r="H228" s="72"/>
      <c r="I228" s="54">
        <v>30500</v>
      </c>
    </row>
    <row r="229" spans="2:10" ht="35.1" customHeight="1">
      <c r="B229" s="74">
        <v>6</v>
      </c>
      <c r="C229" s="62" t="s">
        <v>1</v>
      </c>
      <c r="D229" s="44" t="s">
        <v>146</v>
      </c>
      <c r="E229" s="61" t="s">
        <v>91</v>
      </c>
      <c r="F229" s="39">
        <v>19</v>
      </c>
      <c r="G229" s="89"/>
      <c r="H229" s="72"/>
      <c r="I229" s="54">
        <v>30500</v>
      </c>
    </row>
    <row r="230" spans="2:10" ht="35.1" customHeight="1" thickBot="1">
      <c r="B230" s="34">
        <v>7</v>
      </c>
      <c r="C230" s="63" t="s">
        <v>1</v>
      </c>
      <c r="D230" s="51" t="s">
        <v>147</v>
      </c>
      <c r="E230" s="65"/>
      <c r="F230" s="52">
        <v>0.3</v>
      </c>
      <c r="G230" s="94"/>
      <c r="H230" s="73"/>
      <c r="I230" s="50"/>
    </row>
    <row r="231" spans="2:10" ht="35.1" customHeight="1" thickTop="1">
      <c r="B231" s="283" t="s">
        <v>60</v>
      </c>
      <c r="C231" s="260"/>
      <c r="D231" s="260"/>
      <c r="E231" s="261"/>
      <c r="F231" s="261"/>
      <c r="G231" s="260"/>
      <c r="H231" s="266"/>
      <c r="I231" s="4">
        <f>H205+H212+H220+H231</f>
        <v>0</v>
      </c>
      <c r="J231" s="284"/>
    </row>
    <row r="232" spans="2:10" ht="35.1" customHeight="1" thickBot="1"/>
    <row r="233" spans="2:10" ht="47.1" customHeight="1" thickTop="1" thickBot="1">
      <c r="B233" s="325" t="s">
        <v>61</v>
      </c>
      <c r="C233" s="326"/>
      <c r="D233" s="326"/>
      <c r="E233" s="326"/>
      <c r="F233" s="326"/>
      <c r="G233" s="326"/>
      <c r="H233" s="327"/>
    </row>
    <row r="234" spans="2:10" ht="35.1" customHeight="1" thickTop="1" thickBot="1">
      <c r="B234" s="279" t="s">
        <v>2</v>
      </c>
      <c r="C234" s="280" t="s">
        <v>3</v>
      </c>
      <c r="D234" s="280" t="s">
        <v>4</v>
      </c>
      <c r="E234" s="67" t="s">
        <v>9</v>
      </c>
      <c r="F234" s="67" t="s">
        <v>71</v>
      </c>
      <c r="G234" s="67" t="s">
        <v>5</v>
      </c>
      <c r="H234" s="68" t="s">
        <v>6</v>
      </c>
    </row>
    <row r="235" spans="2:10" s="60" customFormat="1" ht="35.1" customHeight="1">
      <c r="B235" s="98">
        <v>1</v>
      </c>
      <c r="C235" s="194" t="s">
        <v>170</v>
      </c>
      <c r="D235" s="194" t="s">
        <v>155</v>
      </c>
      <c r="E235" s="95" t="s">
        <v>91</v>
      </c>
      <c r="F235" s="95">
        <v>5</v>
      </c>
      <c r="G235" s="195"/>
      <c r="H235" s="196"/>
    </row>
    <row r="236" spans="2:10" s="60" customFormat="1" ht="35.1" customHeight="1">
      <c r="B236" s="99">
        <v>2</v>
      </c>
      <c r="C236" s="75" t="s">
        <v>170</v>
      </c>
      <c r="D236" s="75" t="s">
        <v>164</v>
      </c>
      <c r="E236" s="96" t="s">
        <v>91</v>
      </c>
      <c r="F236" s="96">
        <v>5</v>
      </c>
      <c r="G236" s="86"/>
      <c r="H236" s="197"/>
    </row>
    <row r="237" spans="2:10" s="60" customFormat="1" ht="35.1" customHeight="1">
      <c r="B237" s="99">
        <v>3</v>
      </c>
      <c r="C237" s="75" t="s">
        <v>170</v>
      </c>
      <c r="D237" s="87" t="s">
        <v>168</v>
      </c>
      <c r="E237" s="77" t="s">
        <v>10</v>
      </c>
      <c r="F237" s="77">
        <v>55</v>
      </c>
      <c r="G237" s="86"/>
      <c r="H237" s="197"/>
    </row>
    <row r="238" spans="2:10" s="60" customFormat="1" ht="35.1" customHeight="1">
      <c r="B238" s="99">
        <v>4</v>
      </c>
      <c r="C238" s="75" t="s">
        <v>170</v>
      </c>
      <c r="D238" s="198" t="s">
        <v>169</v>
      </c>
      <c r="E238" s="77" t="s">
        <v>10</v>
      </c>
      <c r="F238" s="77">
        <v>65</v>
      </c>
      <c r="G238" s="86"/>
      <c r="H238" s="197"/>
    </row>
    <row r="239" spans="2:10" s="60" customFormat="1" ht="35.1" customHeight="1">
      <c r="B239" s="99">
        <v>5</v>
      </c>
      <c r="C239" s="75" t="s">
        <v>157</v>
      </c>
      <c r="D239" s="75" t="s">
        <v>172</v>
      </c>
      <c r="E239" s="96" t="s">
        <v>140</v>
      </c>
      <c r="F239" s="96">
        <v>1</v>
      </c>
      <c r="G239" s="86"/>
      <c r="H239" s="197"/>
    </row>
    <row r="240" spans="2:10" s="60" customFormat="1" ht="35.1" customHeight="1">
      <c r="B240" s="99">
        <v>6</v>
      </c>
      <c r="C240" s="75" t="s">
        <v>157</v>
      </c>
      <c r="D240" s="75" t="s">
        <v>156</v>
      </c>
      <c r="E240" s="96" t="s">
        <v>91</v>
      </c>
      <c r="F240" s="96">
        <v>3</v>
      </c>
      <c r="G240" s="86"/>
      <c r="H240" s="197"/>
    </row>
    <row r="241" spans="2:10" s="60" customFormat="1" ht="35.1" customHeight="1">
      <c r="B241" s="99">
        <v>7</v>
      </c>
      <c r="C241" s="75" t="s">
        <v>157</v>
      </c>
      <c r="D241" s="75" t="s">
        <v>159</v>
      </c>
      <c r="E241" s="96" t="s">
        <v>158</v>
      </c>
      <c r="F241" s="96">
        <v>3.2</v>
      </c>
      <c r="G241" s="86"/>
      <c r="H241" s="197"/>
    </row>
    <row r="242" spans="2:10" s="60" customFormat="1" ht="35.1" customHeight="1">
      <c r="B242" s="99">
        <v>8</v>
      </c>
      <c r="C242" s="75" t="s">
        <v>167</v>
      </c>
      <c r="D242" s="75" t="s">
        <v>166</v>
      </c>
      <c r="E242" s="96" t="s">
        <v>91</v>
      </c>
      <c r="F242" s="96">
        <v>1</v>
      </c>
      <c r="G242" s="86"/>
      <c r="H242" s="197"/>
    </row>
    <row r="243" spans="2:10" s="60" customFormat="1" ht="35.1" customHeight="1">
      <c r="B243" s="99">
        <v>9</v>
      </c>
      <c r="C243" s="75" t="s">
        <v>167</v>
      </c>
      <c r="D243" s="75" t="s">
        <v>160</v>
      </c>
      <c r="E243" s="96" t="s">
        <v>91</v>
      </c>
      <c r="F243" s="96">
        <v>1</v>
      </c>
      <c r="G243" s="86"/>
      <c r="H243" s="197"/>
    </row>
    <row r="244" spans="2:10" s="60" customFormat="1" ht="35.1" customHeight="1">
      <c r="B244" s="99">
        <v>10</v>
      </c>
      <c r="C244" s="75" t="s">
        <v>167</v>
      </c>
      <c r="D244" s="75" t="s">
        <v>161</v>
      </c>
      <c r="E244" s="96" t="s">
        <v>91</v>
      </c>
      <c r="F244" s="96">
        <v>1</v>
      </c>
      <c r="G244" s="86"/>
      <c r="H244" s="197"/>
    </row>
    <row r="245" spans="2:10" s="60" customFormat="1" ht="35.1" customHeight="1" thickBot="1">
      <c r="B245" s="99">
        <v>11</v>
      </c>
      <c r="C245" s="75" t="s">
        <v>167</v>
      </c>
      <c r="D245" s="75" t="s">
        <v>165</v>
      </c>
      <c r="E245" s="96" t="s">
        <v>91</v>
      </c>
      <c r="F245" s="96">
        <v>1</v>
      </c>
      <c r="G245" s="86"/>
      <c r="H245" s="197"/>
    </row>
    <row r="246" spans="2:10" s="60" customFormat="1" ht="35.1" customHeight="1">
      <c r="B246" s="99">
        <v>12</v>
      </c>
      <c r="C246" s="75" t="s">
        <v>162</v>
      </c>
      <c r="D246" s="75" t="s">
        <v>172</v>
      </c>
      <c r="E246" s="96" t="s">
        <v>140</v>
      </c>
      <c r="F246" s="96">
        <v>1</v>
      </c>
      <c r="G246" s="86"/>
      <c r="H246" s="197"/>
      <c r="I246" s="64"/>
    </row>
    <row r="247" spans="2:10" s="60" customFormat="1" ht="35.1" customHeight="1" thickBot="1">
      <c r="B247" s="202">
        <v>13</v>
      </c>
      <c r="C247" s="199" t="s">
        <v>162</v>
      </c>
      <c r="D247" s="199" t="s">
        <v>163</v>
      </c>
      <c r="E247" s="108" t="s">
        <v>91</v>
      </c>
      <c r="F247" s="108">
        <v>2</v>
      </c>
      <c r="G247" s="200"/>
      <c r="H247" s="201"/>
    </row>
    <row r="248" spans="2:10" s="60" customFormat="1" ht="35.1" customHeight="1" thickTop="1">
      <c r="B248" s="283" t="s">
        <v>60</v>
      </c>
      <c r="C248" s="260"/>
      <c r="D248" s="260"/>
      <c r="E248" s="261"/>
      <c r="F248" s="261"/>
      <c r="G248" s="260"/>
      <c r="H248" s="266"/>
      <c r="J248" s="285"/>
    </row>
    <row r="249" spans="2:10" ht="35.1" customHeight="1" thickBot="1"/>
    <row r="250" spans="2:10" ht="44.1" customHeight="1" thickTop="1" thickBot="1">
      <c r="B250" s="325" t="s">
        <v>154</v>
      </c>
      <c r="C250" s="326"/>
      <c r="D250" s="326"/>
      <c r="E250" s="326"/>
      <c r="F250" s="326"/>
      <c r="G250" s="326"/>
      <c r="H250" s="327"/>
    </row>
    <row r="251" spans="2:10" ht="35.1" customHeight="1" thickTop="1" thickBot="1">
      <c r="B251" s="279" t="s">
        <v>2</v>
      </c>
      <c r="C251" s="280" t="s">
        <v>3</v>
      </c>
      <c r="D251" s="280" t="s">
        <v>4</v>
      </c>
      <c r="E251" s="67" t="s">
        <v>9</v>
      </c>
      <c r="F251" s="67" t="s">
        <v>71</v>
      </c>
      <c r="G251" s="67" t="s">
        <v>5</v>
      </c>
      <c r="H251" s="68" t="s">
        <v>6</v>
      </c>
    </row>
    <row r="252" spans="2:10" ht="55.5" customHeight="1">
      <c r="B252" s="25">
        <v>1</v>
      </c>
      <c r="C252" s="113" t="s">
        <v>1</v>
      </c>
      <c r="D252" s="116" t="s">
        <v>181</v>
      </c>
      <c r="E252" s="59" t="s">
        <v>91</v>
      </c>
      <c r="F252" s="59">
        <v>1</v>
      </c>
      <c r="G252" s="55"/>
      <c r="H252" s="58"/>
    </row>
    <row r="253" spans="2:10" ht="59.25" customHeight="1">
      <c r="B253" s="26">
        <v>2</v>
      </c>
      <c r="C253" s="114" t="s">
        <v>1</v>
      </c>
      <c r="D253" s="117" t="s">
        <v>182</v>
      </c>
      <c r="E253" s="61" t="s">
        <v>91</v>
      </c>
      <c r="F253" s="61">
        <v>1</v>
      </c>
      <c r="G253" s="45"/>
      <c r="H253" s="48"/>
    </row>
    <row r="254" spans="2:10" ht="73.5" customHeight="1" thickBot="1">
      <c r="B254" s="34">
        <v>3</v>
      </c>
      <c r="C254" s="115" t="s">
        <v>1</v>
      </c>
      <c r="D254" s="118" t="s">
        <v>183</v>
      </c>
      <c r="E254" s="65" t="s">
        <v>91</v>
      </c>
      <c r="F254" s="65">
        <v>1</v>
      </c>
      <c r="G254" s="47"/>
      <c r="H254" s="49"/>
    </row>
    <row r="255" spans="2:10" ht="35.1" customHeight="1" thickTop="1">
      <c r="B255" s="283" t="s">
        <v>60</v>
      </c>
      <c r="C255" s="260"/>
      <c r="D255" s="260"/>
      <c r="E255" s="261"/>
      <c r="F255" s="261"/>
      <c r="G255" s="260"/>
      <c r="H255" s="266"/>
      <c r="J255" s="284"/>
    </row>
    <row r="256" spans="2:10" ht="35.1" customHeight="1" thickBot="1">
      <c r="B256" s="3"/>
      <c r="D256" s="6"/>
      <c r="E256" s="7"/>
      <c r="F256" s="7"/>
      <c r="G256" s="6"/>
      <c r="H256" s="6"/>
    </row>
    <row r="257" spans="2:8" ht="50.1" customHeight="1" thickTop="1">
      <c r="B257" s="286" t="s">
        <v>171</v>
      </c>
      <c r="C257" s="287"/>
      <c r="D257" s="288"/>
      <c r="E257" s="289"/>
      <c r="F257" s="289"/>
      <c r="G257" s="288"/>
      <c r="H257" s="295">
        <f>H46+H76+H114+H146+H172+H195+H205+H212+H220+H231+H248+H255</f>
        <v>0</v>
      </c>
    </row>
    <row r="258" spans="2:8" ht="50.1" customHeight="1">
      <c r="B258" s="290"/>
      <c r="C258" s="291"/>
      <c r="D258" s="292"/>
      <c r="E258" s="293"/>
      <c r="F258" s="294"/>
      <c r="G258" s="296" t="s">
        <v>192</v>
      </c>
      <c r="H258" s="297"/>
    </row>
    <row r="259" spans="2:8" ht="50.1" customHeight="1">
      <c r="C259" s="57"/>
      <c r="G259" s="296" t="s">
        <v>193</v>
      </c>
      <c r="H259" s="297"/>
    </row>
    <row r="260" spans="2:8" ht="47.25" customHeight="1"/>
  </sheetData>
  <mergeCells count="13">
    <mergeCell ref="B222:H222"/>
    <mergeCell ref="B174:H174"/>
    <mergeCell ref="B233:H233"/>
    <mergeCell ref="B250:H250"/>
    <mergeCell ref="B47:H47"/>
    <mergeCell ref="B197:H197"/>
    <mergeCell ref="B207:H207"/>
    <mergeCell ref="B214:H214"/>
    <mergeCell ref="B2:H2"/>
    <mergeCell ref="B49:H49"/>
    <mergeCell ref="B78:H78"/>
    <mergeCell ref="B116:H116"/>
    <mergeCell ref="B148:H148"/>
  </mergeCells>
  <phoneticPr fontId="2" type="noConversion"/>
  <pageMargins left="0.7" right="0.7" top="0.75" bottom="0.75" header="0.3" footer="0.3"/>
  <pageSetup paperSize="9" scale="30" orientation="portrait" r:id="rId1"/>
  <rowBreaks count="4" manualBreakCount="4">
    <brk id="47" max="16383" man="1"/>
    <brk id="114" max="16383" man="1"/>
    <brk id="172" max="16383" man="1"/>
    <brk id="2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Genel Toplam</vt:lpstr>
      <vt:lpstr>Keşif Metraj</vt:lpstr>
      <vt:lpstr>'Keşif Metraj'!Yazdırma_Alanı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Ege Uluca Tümer</dc:creator>
  <cp:lastModifiedBy>Digikey</cp:lastModifiedBy>
  <cp:lastPrinted>2025-12-16T07:01:09Z</cp:lastPrinted>
  <dcterms:created xsi:type="dcterms:W3CDTF">2025-11-19T13:15:47Z</dcterms:created>
  <dcterms:modified xsi:type="dcterms:W3CDTF">2026-02-27T12:23:51Z</dcterms:modified>
</cp:coreProperties>
</file>